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75" windowWidth="19440" windowHeight="11835" activeTab="3"/>
  </bookViews>
  <sheets>
    <sheet name="Nabídky" sheetId="1" r:id="rId1"/>
    <sheet name="Nastavení modelu" sheetId="2" r:id="rId2"/>
    <sheet name="Výpočet" sheetId="3" r:id="rId3"/>
    <sheet name="Vyhodnocení" sheetId="4" r:id="rId4"/>
  </sheets>
  <calcPr calcId="145621"/>
</workbook>
</file>

<file path=xl/calcChain.xml><?xml version="1.0" encoding="utf-8"?>
<calcChain xmlns="http://schemas.openxmlformats.org/spreadsheetml/2006/main">
  <c r="I75" i="3" l="1"/>
  <c r="I52" i="3"/>
  <c r="I29" i="3"/>
  <c r="I6" i="3"/>
  <c r="B80" i="3" l="1"/>
  <c r="B79" i="3"/>
  <c r="F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B57" i="3"/>
  <c r="B67" i="3" s="1"/>
  <c r="B56" i="3"/>
  <c r="B66" i="3" s="1"/>
  <c r="F55" i="3"/>
  <c r="F65" i="3" s="1"/>
  <c r="D55" i="3"/>
  <c r="D65" i="3" s="1"/>
  <c r="C55" i="3"/>
  <c r="C65" i="3" s="1"/>
  <c r="B55" i="3"/>
  <c r="B65" i="3" s="1"/>
  <c r="F54" i="3"/>
  <c r="F64" i="3" s="1"/>
  <c r="E54" i="3"/>
  <c r="E64" i="3" s="1"/>
  <c r="D54" i="3"/>
  <c r="D64" i="3" s="1"/>
  <c r="C54" i="3"/>
  <c r="C64" i="3" s="1"/>
  <c r="B54" i="3"/>
  <c r="B64" i="3" s="1"/>
  <c r="F53" i="3"/>
  <c r="F63" i="3" s="1"/>
  <c r="E53" i="3"/>
  <c r="E63" i="3" s="1"/>
  <c r="D53" i="3"/>
  <c r="D63" i="3" s="1"/>
  <c r="C53" i="3"/>
  <c r="C63" i="3" s="1"/>
  <c r="B53" i="3"/>
  <c r="B63" i="3" s="1"/>
  <c r="A47" i="3"/>
  <c r="B34" i="3"/>
  <c r="B44" i="3" s="1"/>
  <c r="B33" i="3"/>
  <c r="B43" i="3" s="1"/>
  <c r="F32" i="3"/>
  <c r="F42" i="3" s="1"/>
  <c r="D32" i="3"/>
  <c r="D42" i="3" s="1"/>
  <c r="C32" i="3"/>
  <c r="C42" i="3" s="1"/>
  <c r="B32" i="3"/>
  <c r="B42" i="3" s="1"/>
  <c r="F31" i="3"/>
  <c r="F41" i="3" s="1"/>
  <c r="E31" i="3"/>
  <c r="E41" i="3" s="1"/>
  <c r="D31" i="3"/>
  <c r="D41" i="3" s="1"/>
  <c r="C31" i="3"/>
  <c r="C41" i="3" s="1"/>
  <c r="B31" i="3"/>
  <c r="B41" i="3" s="1"/>
  <c r="F30" i="3"/>
  <c r="F40" i="3" s="1"/>
  <c r="E30" i="3"/>
  <c r="E40" i="3" s="1"/>
  <c r="D30" i="3"/>
  <c r="D40" i="3" s="1"/>
  <c r="C30" i="3"/>
  <c r="C40" i="3" s="1"/>
  <c r="B30" i="3"/>
  <c r="B40" i="3" s="1"/>
  <c r="B11" i="3"/>
  <c r="B21" i="3" s="1"/>
  <c r="B10" i="3"/>
  <c r="B20" i="3" s="1"/>
  <c r="F9" i="3"/>
  <c r="F19" i="3" s="1"/>
  <c r="D9" i="3"/>
  <c r="D19" i="3" s="1"/>
  <c r="C9" i="3"/>
  <c r="C19" i="3" s="1"/>
  <c r="B9" i="3"/>
  <c r="B19" i="3" s="1"/>
  <c r="F8" i="3"/>
  <c r="F18" i="3" s="1"/>
  <c r="E8" i="3"/>
  <c r="E18" i="3" s="1"/>
  <c r="D8" i="3"/>
  <c r="D18" i="3" s="1"/>
  <c r="C8" i="3"/>
  <c r="C18" i="3" s="1"/>
  <c r="B8" i="3"/>
  <c r="B18" i="3" s="1"/>
  <c r="F7" i="3"/>
  <c r="F17" i="3" s="1"/>
  <c r="E7" i="3"/>
  <c r="E17" i="3" s="1"/>
  <c r="D7" i="3"/>
  <c r="D17" i="3" s="1"/>
  <c r="C7" i="3"/>
  <c r="C17" i="3" s="1"/>
  <c r="B7" i="3"/>
  <c r="B17" i="3" s="1"/>
  <c r="A70" i="3"/>
  <c r="A24" i="3"/>
  <c r="D68" i="3" l="1"/>
  <c r="B86" i="3"/>
  <c r="D86" i="3"/>
  <c r="F86" i="3"/>
  <c r="C87" i="3"/>
  <c r="E87" i="3"/>
  <c r="B88" i="3"/>
  <c r="D88" i="3"/>
  <c r="B89" i="3"/>
  <c r="C86" i="3"/>
  <c r="E86" i="3"/>
  <c r="B87" i="3"/>
  <c r="D87" i="3"/>
  <c r="F87" i="3"/>
  <c r="C88" i="3"/>
  <c r="F88" i="3"/>
  <c r="B90" i="3"/>
  <c r="D22" i="3"/>
  <c r="D45" i="3"/>
  <c r="D91" i="3" l="1"/>
  <c r="E91" i="3"/>
  <c r="F91" i="3"/>
  <c r="B68" i="3"/>
  <c r="C91" i="3"/>
  <c r="B91" i="3"/>
  <c r="F68" i="3"/>
  <c r="E45" i="3"/>
  <c r="C45" i="3"/>
  <c r="C68" i="3"/>
  <c r="E68" i="3"/>
  <c r="B45" i="3"/>
  <c r="F45" i="3"/>
  <c r="F27" i="2"/>
  <c r="F28" i="2"/>
  <c r="F26" i="2"/>
  <c r="E27" i="2"/>
  <c r="E26" i="2"/>
  <c r="D27" i="2"/>
  <c r="D28" i="2"/>
  <c r="D26" i="2"/>
  <c r="C27" i="2"/>
  <c r="C28" i="2"/>
  <c r="C26" i="2"/>
  <c r="B27" i="2"/>
  <c r="B28" i="2"/>
  <c r="B29" i="2"/>
  <c r="B30" i="2"/>
  <c r="B26" i="2"/>
  <c r="K5" i="2"/>
  <c r="B31" i="2"/>
  <c r="G45" i="3" l="1"/>
  <c r="G91" i="3"/>
  <c r="G68" i="3"/>
  <c r="F22" i="3"/>
  <c r="C22" i="3"/>
  <c r="E22" i="3"/>
  <c r="B22" i="3"/>
  <c r="G22" i="3" l="1"/>
  <c r="H6" i="3" s="1"/>
  <c r="H75" i="3"/>
  <c r="B5" i="4" s="1"/>
  <c r="H52" i="3"/>
  <c r="B4" i="4" s="1"/>
  <c r="H29" i="3"/>
  <c r="A5" i="4"/>
  <c r="A4" i="4"/>
  <c r="A3" i="4"/>
  <c r="A2" i="4"/>
  <c r="A1" i="3"/>
  <c r="E31" i="2"/>
  <c r="D31" i="2"/>
  <c r="C31" i="2"/>
  <c r="F6" i="2"/>
  <c r="D6" i="2"/>
  <c r="B6" i="2"/>
  <c r="G5" i="2"/>
  <c r="H5" i="2" s="1"/>
  <c r="C5" i="4" l="1"/>
  <c r="C4" i="4"/>
  <c r="B3" i="4"/>
  <c r="B2" i="4"/>
  <c r="D2" i="4" s="1"/>
  <c r="C3" i="4"/>
  <c r="G6" i="2"/>
  <c r="H6" i="2" s="1"/>
  <c r="F31" i="2"/>
  <c r="G31" i="2" s="1"/>
  <c r="D4" i="4" l="1"/>
  <c r="D3" i="4"/>
  <c r="D5" i="4"/>
  <c r="C2" i="4"/>
</calcChain>
</file>

<file path=xl/sharedStrings.xml><?xml version="1.0" encoding="utf-8"?>
<sst xmlns="http://schemas.openxmlformats.org/spreadsheetml/2006/main" count="211" uniqueCount="65">
  <si>
    <t>Reference</t>
  </si>
  <si>
    <t>Dodací lhůta</t>
  </si>
  <si>
    <t>nízká</t>
  </si>
  <si>
    <t>dlouhá</t>
  </si>
  <si>
    <t>krátká</t>
  </si>
  <si>
    <t>středně vys.</t>
  </si>
  <si>
    <t>středně dl.</t>
  </si>
  <si>
    <t>vysoká</t>
  </si>
  <si>
    <t>Distribuce vah u hodnotících kritérií</t>
  </si>
  <si>
    <t>Kvalitativní kritéria</t>
  </si>
  <si>
    <t>Cena</t>
  </si>
  <si>
    <t>Splatnost faktury</t>
  </si>
  <si>
    <t>Záruční lhůta</t>
  </si>
  <si>
    <t>Suma</t>
  </si>
  <si>
    <t>Počet kritérií</t>
  </si>
  <si>
    <t>Váhy představují zároveň maximální počet bodů pro nejlepší variantu v rámci daného kritéria.</t>
  </si>
  <si>
    <t>Základní stavová matice</t>
  </si>
  <si>
    <t>I</t>
  </si>
  <si>
    <t>II</t>
  </si>
  <si>
    <t>III</t>
  </si>
  <si>
    <t>IV</t>
  </si>
  <si>
    <t>V</t>
  </si>
  <si>
    <t>kladné</t>
  </si>
  <si>
    <t>záporné</t>
  </si>
  <si>
    <t>Váhy pro fce členství</t>
  </si>
  <si>
    <t>3 možnsoti</t>
  </si>
  <si>
    <t>2 možnosti</t>
  </si>
  <si>
    <t>Suma maxim</t>
  </si>
  <si>
    <t>Maximum</t>
  </si>
  <si>
    <t>Retransformační matice</t>
  </si>
  <si>
    <t>od</t>
  </si>
  <si>
    <t>do</t>
  </si>
  <si>
    <t>špatná nabídka</t>
  </si>
  <si>
    <t>dobrá nabídka</t>
  </si>
  <si>
    <t>výborná nabídka</t>
  </si>
  <si>
    <t>Vstupní stavová matice (ano, ne)</t>
  </si>
  <si>
    <t>Vyhodnocení</t>
  </si>
  <si>
    <t>Vstupní stavová matice (1, 0)</t>
  </si>
  <si>
    <t>Dodavatel</t>
  </si>
  <si>
    <t>Slovní hodnocení</t>
  </si>
  <si>
    <t>Pořadí</t>
  </si>
  <si>
    <t>velmi vysoká</t>
  </si>
  <si>
    <t>velmi nízká</t>
  </si>
  <si>
    <t>5 možnsotí</t>
  </si>
  <si>
    <t>Váha</t>
  </si>
  <si>
    <t>Transformační matice</t>
  </si>
  <si>
    <t>Slovní vyhodnocení</t>
  </si>
  <si>
    <t>Interval [%]</t>
  </si>
  <si>
    <t>Ekonomická kritéria</t>
  </si>
  <si>
    <t>Technická kritéria</t>
  </si>
  <si>
    <t>Číselné hodnocení</t>
  </si>
  <si>
    <t>Do pole cena zadejte celé číslo z intervalu 1 až 5.</t>
  </si>
  <si>
    <t>Do pole splatnost faktury zadejte celé číslo z intervalu 1 až 3.</t>
  </si>
  <si>
    <t>Do pole záruční lhůta zadejte celé číslo z intervalu 1 až 3.</t>
  </si>
  <si>
    <t>Do pole reference zadejte celé číslo z intervalu 1 až 2.</t>
  </si>
  <si>
    <t>Do pole dodací lhůta zadejte celé číslo z intervalu 1 až 3.</t>
  </si>
  <si>
    <t>Pokyny pro zadávání:</t>
  </si>
  <si>
    <t>Do polí každého dodavatele, kterého chcete hodnotit, zadejte čísla podle pravidel uvedených níže. Jméno dodavatele lze změnit.</t>
  </si>
  <si>
    <t>Čísla představují slovní hodnocení, viz tabulka základní stavová matice na listu nastavení modelu. Nižší číslo je lepší než vyšší.</t>
  </si>
  <si>
    <t>velmi špatná n.</t>
  </si>
  <si>
    <t>středně dobrá n.</t>
  </si>
  <si>
    <t>Dodavatel A</t>
  </si>
  <si>
    <t>Dodavatel B</t>
  </si>
  <si>
    <t>Dodavatel C</t>
  </si>
  <si>
    <t>Dodavatel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</si>
</sst>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9" fontId="0" fillId="0" borderId="0" xfId="0" applyNumberFormat="1" applyAlignment="1">
      <alignment vertical="center"/>
    </xf>
    <xf numFmtId="0" fontId="0" fillId="0" borderId="34" xfId="0" applyBorder="1" applyAlignment="1">
      <alignment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3" borderId="39" xfId="0" applyFill="1" applyBorder="1" applyAlignment="1">
      <alignment vertical="center"/>
    </xf>
    <xf numFmtId="0" fontId="0" fillId="0" borderId="41" xfId="0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0" fillId="3" borderId="44" xfId="0" applyFill="1" applyBorder="1" applyAlignment="1">
      <alignment horizontal="center" vertical="center"/>
    </xf>
    <xf numFmtId="0" fontId="0" fillId="0" borderId="45" xfId="0" applyBorder="1" applyAlignment="1">
      <alignment vertical="center"/>
    </xf>
    <xf numFmtId="0" fontId="0" fillId="3" borderId="6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0" borderId="47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0" fillId="0" borderId="15" xfId="0" applyBorder="1" applyAlignment="1" applyProtection="1">
      <alignment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3 m.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modelu'!$A$26:$A$28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xVal>
          <c:yVal>
            <c:numRef>
              <c:f>'Nastavení modelu'!$J$26:$J$28</c:f>
              <c:numCache>
                <c:formatCode>General</c:formatCode>
                <c:ptCount val="3"/>
                <c:pt idx="0">
                  <c:v>1</c:v>
                </c:pt>
                <c:pt idx="1">
                  <c:v>0.5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3920"/>
        <c:axId val="126464384"/>
      </c:scatterChart>
      <c:valAx>
        <c:axId val="126433920"/>
        <c:scaling>
          <c:orientation val="minMax"/>
          <c:max val="3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126464384"/>
        <c:crosses val="autoZero"/>
        <c:crossBetween val="midCat"/>
        <c:majorUnit val="1"/>
      </c:valAx>
      <c:valAx>
        <c:axId val="126464384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6433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 2 m.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modelu'!$A$26:$A$27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xVal>
          <c:yVal>
            <c:numRef>
              <c:f>'Nastavení modelu'!$K$26:$K$27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38432"/>
        <c:axId val="126739968"/>
      </c:scatterChart>
      <c:valAx>
        <c:axId val="126738432"/>
        <c:scaling>
          <c:orientation val="minMax"/>
          <c:max val="2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126739968"/>
        <c:crosses val="autoZero"/>
        <c:crossBetween val="midCat"/>
        <c:majorUnit val="1"/>
      </c:valAx>
      <c:valAx>
        <c:axId val="126739968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67384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5 m.</a:t>
            </a:r>
          </a:p>
        </c:rich>
      </c:tx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'Nastavení modelu'!$A$26:$A$30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'Nastavení modelu'!$I$26:$I$30</c:f>
              <c:numCache>
                <c:formatCode>General</c:formatCode>
                <c:ptCount val="5"/>
                <c:pt idx="0">
                  <c:v>1</c:v>
                </c:pt>
                <c:pt idx="1">
                  <c:v>0.75</c:v>
                </c:pt>
                <c:pt idx="2">
                  <c:v>0.5</c:v>
                </c:pt>
                <c:pt idx="3">
                  <c:v>0.25</c:v>
                </c:pt>
                <c:pt idx="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128128"/>
        <c:axId val="128129664"/>
      </c:scatterChart>
      <c:valAx>
        <c:axId val="128128128"/>
        <c:scaling>
          <c:orientation val="minMax"/>
          <c:max val="5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crossAx val="128129664"/>
        <c:crosses val="autoZero"/>
        <c:crossBetween val="midCat"/>
        <c:majorUnit val="1"/>
      </c:valAx>
      <c:valAx>
        <c:axId val="128129664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81281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Vyhodnocení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Vyhodnocení!$B$1</c:f>
              <c:strCache>
                <c:ptCount val="1"/>
                <c:pt idx="0">
                  <c:v>Číselné hodnocení</c:v>
                </c:pt>
              </c:strCache>
            </c:strRef>
          </c:tx>
          <c:invertIfNegative val="0"/>
          <c:cat>
            <c:strRef>
              <c:f>Vyhodnocení!$A$2:$A$5</c:f>
              <c:strCache>
                <c:ptCount val="4"/>
                <c:pt idx="0">
                  <c:v>Dodavatel A</c:v>
                </c:pt>
                <c:pt idx="1">
                  <c:v>Dodavatel B</c:v>
                </c:pt>
                <c:pt idx="2">
                  <c:v>Dodavatel C</c:v>
                </c:pt>
                <c:pt idx="3">
                  <c:v>Dodavatel D</c:v>
                </c:pt>
              </c:strCache>
            </c:strRef>
          </c:cat>
          <c:val>
            <c:numRef>
              <c:f>Vyhodnocení!$B$2:$B$5</c:f>
              <c:numCache>
                <c:formatCode>General</c:formatCode>
                <c:ptCount val="4"/>
                <c:pt idx="0">
                  <c:v>87.5</c:v>
                </c:pt>
                <c:pt idx="1">
                  <c:v>73.5</c:v>
                </c:pt>
                <c:pt idx="2">
                  <c:v>35.5</c:v>
                </c:pt>
                <c:pt idx="3">
                  <c:v>34.5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285696"/>
        <c:axId val="128287488"/>
        <c:axId val="0"/>
      </c:bar3DChart>
      <c:catAx>
        <c:axId val="128285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8287488"/>
        <c:crosses val="autoZero"/>
        <c:auto val="1"/>
        <c:lblAlgn val="ctr"/>
        <c:lblOffset val="100"/>
        <c:noMultiLvlLbl val="0"/>
      </c:catAx>
      <c:valAx>
        <c:axId val="128287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82856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219075</xdr:colOff>
      <xdr:row>22</xdr:row>
      <xdr:rowOff>19050</xdr:rowOff>
    </xdr:from>
    <xdr:to>
      <xdr:col>13</xdr:col>
      <xdr:colOff>638175</xdr:colOff>
      <xdr:row>31</xdr:row>
      <xdr:rowOff>85725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</xdr:colOff>
      <xdr:row>31</xdr:row>
      <xdr:rowOff>19050</xdr:rowOff>
    </xdr:from>
    <xdr:to>
      <xdr:col>10</xdr:col>
      <xdr:colOff>781051</xdr:colOff>
      <xdr:row>40</xdr:row>
      <xdr:rowOff>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9525</xdr:colOff>
      <xdr:row>12</xdr:row>
      <xdr:rowOff>190500</xdr:rowOff>
    </xdr:from>
    <xdr:to>
      <xdr:col>10</xdr:col>
      <xdr:colOff>771525</xdr:colOff>
      <xdr:row>22</xdr:row>
      <xdr:rowOff>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</xdr:row>
      <xdr:rowOff>28574</xdr:rowOff>
    </xdr:from>
    <xdr:to>
      <xdr:col>8</xdr:col>
      <xdr:colOff>19050</xdr:colOff>
      <xdr:row>31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1" sqref="E1"/>
    </sheetView>
  </sheetViews>
  <sheetFormatPr defaultRowHeight="15" x14ac:dyDescent="0.25"/>
  <cols>
    <col min="1" max="1" width="21.140625" style="2" customWidth="1"/>
    <col min="2" max="5" width="15.7109375" style="2" customWidth="1"/>
    <col min="6" max="16384" width="9.140625" style="2"/>
  </cols>
  <sheetData>
    <row r="1" spans="1:5" x14ac:dyDescent="0.25">
      <c r="A1" s="100" t="s">
        <v>38</v>
      </c>
      <c r="B1" s="102" t="s">
        <v>61</v>
      </c>
      <c r="C1" s="102" t="s">
        <v>62</v>
      </c>
      <c r="D1" s="102" t="s">
        <v>63</v>
      </c>
      <c r="E1" s="102" t="s">
        <v>64</v>
      </c>
    </row>
    <row r="2" spans="1:5" x14ac:dyDescent="0.25">
      <c r="A2" s="100" t="s">
        <v>10</v>
      </c>
      <c r="B2" s="101">
        <v>1</v>
      </c>
      <c r="C2" s="101">
        <v>2</v>
      </c>
      <c r="D2" s="101">
        <v>4</v>
      </c>
      <c r="E2" s="101">
        <v>4</v>
      </c>
    </row>
    <row r="3" spans="1:5" x14ac:dyDescent="0.25">
      <c r="A3" s="100" t="s">
        <v>11</v>
      </c>
      <c r="B3" s="101">
        <v>1</v>
      </c>
      <c r="C3" s="101">
        <v>1</v>
      </c>
      <c r="D3" s="101">
        <v>2</v>
      </c>
      <c r="E3" s="101">
        <v>1</v>
      </c>
    </row>
    <row r="4" spans="1:5" x14ac:dyDescent="0.25">
      <c r="A4" s="100" t="s">
        <v>12</v>
      </c>
      <c r="B4" s="101">
        <v>2</v>
      </c>
      <c r="C4" s="101">
        <v>2</v>
      </c>
      <c r="D4" s="101">
        <v>2</v>
      </c>
      <c r="E4" s="101">
        <v>2</v>
      </c>
    </row>
    <row r="5" spans="1:5" x14ac:dyDescent="0.25">
      <c r="A5" s="100" t="s">
        <v>0</v>
      </c>
      <c r="B5" s="101">
        <v>1</v>
      </c>
      <c r="C5" s="101">
        <v>1</v>
      </c>
      <c r="D5" s="101">
        <v>1</v>
      </c>
      <c r="E5" s="101">
        <v>2</v>
      </c>
    </row>
    <row r="6" spans="1:5" x14ac:dyDescent="0.25">
      <c r="A6" s="100" t="s">
        <v>1</v>
      </c>
      <c r="B6" s="101">
        <v>3</v>
      </c>
      <c r="C6" s="101">
        <v>2</v>
      </c>
      <c r="D6" s="101">
        <v>2</v>
      </c>
      <c r="E6" s="101">
        <v>2</v>
      </c>
    </row>
    <row r="8" spans="1:5" x14ac:dyDescent="0.25">
      <c r="A8" s="57" t="s">
        <v>56</v>
      </c>
    </row>
    <row r="9" spans="1:5" x14ac:dyDescent="0.25">
      <c r="A9" s="103" t="s">
        <v>57</v>
      </c>
    </row>
    <row r="10" spans="1:5" x14ac:dyDescent="0.25">
      <c r="A10" s="2" t="s">
        <v>58</v>
      </c>
    </row>
    <row r="11" spans="1:5" x14ac:dyDescent="0.25">
      <c r="A11" s="2" t="s">
        <v>51</v>
      </c>
    </row>
    <row r="12" spans="1:5" x14ac:dyDescent="0.25">
      <c r="A12" s="2" t="s">
        <v>52</v>
      </c>
    </row>
    <row r="13" spans="1:5" x14ac:dyDescent="0.25">
      <c r="A13" s="2" t="s">
        <v>53</v>
      </c>
    </row>
    <row r="14" spans="1:5" x14ac:dyDescent="0.25">
      <c r="A14" s="2" t="s">
        <v>54</v>
      </c>
    </row>
    <row r="15" spans="1:5" x14ac:dyDescent="0.25">
      <c r="A15" s="2" t="s">
        <v>55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selection activeCell="A2" sqref="A2"/>
    </sheetView>
  </sheetViews>
  <sheetFormatPr defaultRowHeight="15" x14ac:dyDescent="0.25"/>
  <cols>
    <col min="1" max="1" width="10.85546875" style="2" customWidth="1"/>
    <col min="2" max="2" width="15.5703125" style="2" customWidth="1"/>
    <col min="3" max="3" width="16.140625" style="2" customWidth="1"/>
    <col min="4" max="4" width="12.85546875" style="2" customWidth="1"/>
    <col min="5" max="5" width="10.5703125" style="2" customWidth="1"/>
    <col min="6" max="6" width="26.140625" style="2" customWidth="1"/>
    <col min="7" max="7" width="12.28515625" style="2" customWidth="1"/>
    <col min="8" max="9" width="10.42578125" style="2" customWidth="1"/>
    <col min="10" max="10" width="10.7109375" style="2" customWidth="1"/>
    <col min="11" max="11" width="17.28515625" style="2" customWidth="1"/>
    <col min="12" max="12" width="11.85546875" style="2" customWidth="1"/>
    <col min="13" max="13" width="14.42578125" style="2" customWidth="1"/>
    <col min="14" max="14" width="13.140625" style="2" customWidth="1"/>
    <col min="15" max="15" width="9.140625" style="2"/>
    <col min="16" max="16" width="10.5703125" style="2" customWidth="1"/>
    <col min="17" max="17" width="12.140625" style="2" customWidth="1"/>
    <col min="18" max="18" width="10.7109375" style="2" customWidth="1"/>
    <col min="19" max="16384" width="9.140625" style="2"/>
  </cols>
  <sheetData>
    <row r="1" spans="1:13" ht="21" x14ac:dyDescent="0.25">
      <c r="A1" s="106" t="s">
        <v>8</v>
      </c>
      <c r="B1" s="106"/>
      <c r="C1" s="106"/>
      <c r="D1" s="106"/>
      <c r="E1" s="106"/>
      <c r="F1" s="106"/>
      <c r="G1" s="1"/>
      <c r="H1" s="1"/>
      <c r="I1" s="1"/>
      <c r="J1" s="1"/>
      <c r="K1" s="1"/>
      <c r="L1" s="1"/>
      <c r="M1" s="1"/>
    </row>
    <row r="2" spans="1:13" ht="15.75" thickBot="1" x14ac:dyDescent="0.3"/>
    <row r="3" spans="1:13" ht="15.75" thickBot="1" x14ac:dyDescent="0.3">
      <c r="A3" s="3"/>
      <c r="B3" s="107" t="s">
        <v>48</v>
      </c>
      <c r="C3" s="108"/>
      <c r="D3" s="107" t="s">
        <v>9</v>
      </c>
      <c r="E3" s="108"/>
      <c r="F3" s="56" t="s">
        <v>49</v>
      </c>
      <c r="G3" s="4"/>
    </row>
    <row r="4" spans="1:13" ht="15.75" thickBot="1" x14ac:dyDescent="0.3">
      <c r="A4" s="5"/>
      <c r="B4" s="6" t="s">
        <v>10</v>
      </c>
      <c r="C4" s="7" t="s">
        <v>11</v>
      </c>
      <c r="D4" s="6" t="s">
        <v>12</v>
      </c>
      <c r="E4" s="8" t="s">
        <v>0</v>
      </c>
      <c r="F4" s="6" t="s">
        <v>1</v>
      </c>
      <c r="G4" s="84" t="s">
        <v>13</v>
      </c>
      <c r="H4" s="9"/>
      <c r="I4" s="20"/>
      <c r="K4" s="85" t="s">
        <v>14</v>
      </c>
    </row>
    <row r="5" spans="1:13" ht="15.75" thickBot="1" x14ac:dyDescent="0.3">
      <c r="A5" s="112" t="s">
        <v>44</v>
      </c>
      <c r="B5" s="80">
        <v>68</v>
      </c>
      <c r="C5" s="81">
        <v>8</v>
      </c>
      <c r="D5" s="82">
        <v>13</v>
      </c>
      <c r="E5" s="81">
        <v>5</v>
      </c>
      <c r="F5" s="83">
        <v>6</v>
      </c>
      <c r="G5" s="13">
        <f>SUM(B5:F5)</f>
        <v>100</v>
      </c>
      <c r="H5" s="17" t="str">
        <f>IF(G5=100,"OK","Chyba!")</f>
        <v>OK</v>
      </c>
      <c r="I5" s="67"/>
      <c r="K5" s="18">
        <f>COUNTIFS(A4:U4,"&lt;&gt;")-COUNTIF(A4:U4,"=Suma")-COUNTIF(A4:U4,"=Počet kritérií")</f>
        <v>5</v>
      </c>
    </row>
    <row r="6" spans="1:13" ht="15.75" thickBot="1" x14ac:dyDescent="0.3">
      <c r="A6" s="113"/>
      <c r="B6" s="109">
        <f>SUM(B5:C5)</f>
        <v>76</v>
      </c>
      <c r="C6" s="110"/>
      <c r="D6" s="109">
        <f>SUM(D5:E5)</f>
        <v>18</v>
      </c>
      <c r="E6" s="110"/>
      <c r="F6" s="79">
        <f>SUM(F5:F5)</f>
        <v>6</v>
      </c>
      <c r="G6" s="13">
        <f>SUM(B6:F6)</f>
        <v>100</v>
      </c>
      <c r="H6" s="17" t="str">
        <f>IF(G6=100,"OK","Chyba!")</f>
        <v>OK</v>
      </c>
    </row>
    <row r="8" spans="1:13" x14ac:dyDescent="0.25">
      <c r="A8" s="2" t="s">
        <v>15</v>
      </c>
    </row>
    <row r="10" spans="1:13" ht="18.75" x14ac:dyDescent="0.25">
      <c r="A10" s="118" t="s">
        <v>16</v>
      </c>
      <c r="B10" s="118"/>
      <c r="C10" s="118"/>
      <c r="D10" s="118"/>
      <c r="E10" s="118"/>
      <c r="F10" s="118"/>
      <c r="G10" s="21"/>
      <c r="H10" s="21"/>
      <c r="I10" s="21"/>
      <c r="J10" s="21"/>
      <c r="K10" s="21"/>
      <c r="L10" s="21"/>
      <c r="M10" s="21"/>
    </row>
    <row r="12" spans="1:13" ht="15.75" thickBot="1" x14ac:dyDescent="0.3">
      <c r="B12" s="22" t="s">
        <v>17</v>
      </c>
      <c r="C12" s="22" t="s">
        <v>18</v>
      </c>
      <c r="D12" s="22" t="s">
        <v>19</v>
      </c>
      <c r="E12" s="22" t="s">
        <v>20</v>
      </c>
      <c r="F12" s="22" t="s">
        <v>21</v>
      </c>
      <c r="G12" s="22"/>
      <c r="H12" s="22"/>
      <c r="I12" s="22"/>
      <c r="J12" s="22"/>
      <c r="K12" s="22"/>
      <c r="L12" s="22"/>
      <c r="M12" s="22"/>
    </row>
    <row r="13" spans="1:13" ht="15.75" thickBot="1" x14ac:dyDescent="0.3">
      <c r="B13" s="107" t="s">
        <v>48</v>
      </c>
      <c r="C13" s="108"/>
      <c r="D13" s="107" t="s">
        <v>9</v>
      </c>
      <c r="E13" s="108"/>
      <c r="F13" s="98" t="s">
        <v>49</v>
      </c>
    </row>
    <row r="14" spans="1:13" ht="15.75" thickBot="1" x14ac:dyDescent="0.3">
      <c r="B14" s="23" t="s">
        <v>10</v>
      </c>
      <c r="C14" s="7" t="s">
        <v>11</v>
      </c>
      <c r="D14" s="6" t="s">
        <v>12</v>
      </c>
      <c r="E14" s="8" t="s">
        <v>0</v>
      </c>
      <c r="F14" s="24" t="s">
        <v>1</v>
      </c>
    </row>
    <row r="15" spans="1:13" x14ac:dyDescent="0.25">
      <c r="A15" s="3">
        <v>1</v>
      </c>
      <c r="B15" s="25" t="s">
        <v>42</v>
      </c>
      <c r="C15" s="26" t="s">
        <v>3</v>
      </c>
      <c r="D15" s="25" t="s">
        <v>3</v>
      </c>
      <c r="E15" s="27" t="s">
        <v>22</v>
      </c>
      <c r="F15" s="28" t="s">
        <v>4</v>
      </c>
    </row>
    <row r="16" spans="1:13" x14ac:dyDescent="0.25">
      <c r="A16" s="3">
        <v>2</v>
      </c>
      <c r="B16" s="29" t="s">
        <v>2</v>
      </c>
      <c r="C16" s="30" t="s">
        <v>6</v>
      </c>
      <c r="D16" s="29" t="s">
        <v>6</v>
      </c>
      <c r="E16" s="30" t="s">
        <v>23</v>
      </c>
      <c r="F16" s="31" t="s">
        <v>6</v>
      </c>
    </row>
    <row r="17" spans="1:18" x14ac:dyDescent="0.25">
      <c r="A17" s="3">
        <v>3</v>
      </c>
      <c r="B17" s="29" t="s">
        <v>5</v>
      </c>
      <c r="C17" s="58" t="s">
        <v>4</v>
      </c>
      <c r="D17" s="59" t="s">
        <v>4</v>
      </c>
      <c r="E17" s="60"/>
      <c r="F17" s="61" t="s">
        <v>3</v>
      </c>
    </row>
    <row r="18" spans="1:18" x14ac:dyDescent="0.25">
      <c r="A18" s="3">
        <v>4</v>
      </c>
      <c r="B18" s="29" t="s">
        <v>7</v>
      </c>
      <c r="C18" s="62"/>
      <c r="D18" s="63"/>
      <c r="E18" s="62"/>
      <c r="F18" s="65"/>
    </row>
    <row r="19" spans="1:18" ht="15.75" thickBot="1" x14ac:dyDescent="0.3">
      <c r="A19" s="3">
        <v>5</v>
      </c>
      <c r="B19" s="32" t="s">
        <v>41</v>
      </c>
      <c r="C19" s="33"/>
      <c r="D19" s="64"/>
      <c r="E19" s="33"/>
      <c r="F19" s="66"/>
    </row>
    <row r="21" spans="1:18" ht="21" x14ac:dyDescent="0.25">
      <c r="A21" s="106" t="s">
        <v>45</v>
      </c>
      <c r="B21" s="106"/>
      <c r="C21" s="106"/>
      <c r="D21" s="106"/>
      <c r="E21" s="106"/>
      <c r="F21" s="106"/>
      <c r="G21" s="1"/>
      <c r="H21" s="1"/>
      <c r="I21" s="1"/>
      <c r="J21" s="1"/>
      <c r="K21" s="1"/>
      <c r="L21" s="1"/>
      <c r="M21" s="1"/>
    </row>
    <row r="23" spans="1:18" ht="15.75" thickBot="1" x14ac:dyDescent="0.3">
      <c r="B23" s="22" t="s">
        <v>17</v>
      </c>
      <c r="C23" s="22" t="s">
        <v>18</v>
      </c>
      <c r="D23" s="22" t="s">
        <v>19</v>
      </c>
      <c r="E23" s="22" t="s">
        <v>20</v>
      </c>
      <c r="F23" s="22" t="s">
        <v>21</v>
      </c>
      <c r="G23" s="22"/>
      <c r="H23" s="22"/>
      <c r="I23" s="22"/>
      <c r="J23" s="22"/>
      <c r="K23" s="22"/>
      <c r="L23" s="22"/>
      <c r="M23" s="22"/>
      <c r="R23" s="20"/>
    </row>
    <row r="24" spans="1:18" ht="15.75" thickBot="1" x14ac:dyDescent="0.3">
      <c r="B24" s="107" t="s">
        <v>48</v>
      </c>
      <c r="C24" s="108"/>
      <c r="D24" s="107" t="s">
        <v>9</v>
      </c>
      <c r="E24" s="108"/>
      <c r="F24" s="98" t="s">
        <v>49</v>
      </c>
      <c r="H24" s="68"/>
      <c r="I24" s="111" t="s">
        <v>24</v>
      </c>
      <c r="J24" s="111"/>
      <c r="K24" s="111"/>
      <c r="L24" s="41"/>
    </row>
    <row r="25" spans="1:18" ht="15.75" thickBot="1" x14ac:dyDescent="0.3">
      <c r="B25" s="23" t="s">
        <v>10</v>
      </c>
      <c r="C25" s="7" t="s">
        <v>11</v>
      </c>
      <c r="D25" s="6" t="s">
        <v>12</v>
      </c>
      <c r="E25" s="8" t="s">
        <v>0</v>
      </c>
      <c r="F25" s="24" t="s">
        <v>1</v>
      </c>
      <c r="H25" s="68"/>
      <c r="I25" s="85" t="s">
        <v>43</v>
      </c>
      <c r="J25" s="85" t="s">
        <v>25</v>
      </c>
      <c r="K25" s="85" t="s">
        <v>26</v>
      </c>
      <c r="L25" s="20"/>
    </row>
    <row r="26" spans="1:18" x14ac:dyDescent="0.25">
      <c r="A26" s="3">
        <v>1</v>
      </c>
      <c r="B26" s="50">
        <f>$B$5*I26</f>
        <v>68</v>
      </c>
      <c r="C26" s="35">
        <f>$C$5*J26</f>
        <v>8</v>
      </c>
      <c r="D26" s="34">
        <f>$D$5*J26</f>
        <v>13</v>
      </c>
      <c r="E26" s="35">
        <f>$E$5*K26</f>
        <v>5</v>
      </c>
      <c r="F26" s="12">
        <f>$F$5*J26</f>
        <v>6</v>
      </c>
      <c r="H26" s="68">
        <v>1</v>
      </c>
      <c r="I26" s="18">
        <v>1</v>
      </c>
      <c r="J26" s="18">
        <v>1</v>
      </c>
      <c r="K26" s="18">
        <v>1</v>
      </c>
    </row>
    <row r="27" spans="1:18" x14ac:dyDescent="0.25">
      <c r="A27" s="3">
        <v>2</v>
      </c>
      <c r="B27" s="52">
        <f t="shared" ref="B27:B30" si="0">$B$5*I27</f>
        <v>51</v>
      </c>
      <c r="C27" s="11">
        <f t="shared" ref="C27:C28" si="1">$C$5*J27</f>
        <v>4</v>
      </c>
      <c r="D27" s="52">
        <f t="shared" ref="D27:D28" si="2">$D$5*J27</f>
        <v>6.5</v>
      </c>
      <c r="E27" s="15">
        <f>$E$5*K27</f>
        <v>0</v>
      </c>
      <c r="F27" s="16">
        <f t="shared" ref="F27:F28" si="3">$F$5*J27</f>
        <v>3</v>
      </c>
      <c r="H27" s="68">
        <v>2</v>
      </c>
      <c r="I27" s="18">
        <v>0.75</v>
      </c>
      <c r="J27" s="18">
        <v>0.5</v>
      </c>
      <c r="K27" s="18">
        <v>0</v>
      </c>
    </row>
    <row r="28" spans="1:18" x14ac:dyDescent="0.25">
      <c r="A28" s="3">
        <v>3</v>
      </c>
      <c r="B28" s="52">
        <f t="shared" si="0"/>
        <v>34</v>
      </c>
      <c r="C28" s="11">
        <f t="shared" si="1"/>
        <v>0</v>
      </c>
      <c r="D28" s="10">
        <f t="shared" si="2"/>
        <v>0</v>
      </c>
      <c r="E28" s="73"/>
      <c r="F28" s="88">
        <f t="shared" si="3"/>
        <v>0</v>
      </c>
      <c r="G28" s="77"/>
      <c r="H28" s="68">
        <v>3</v>
      </c>
      <c r="I28" s="18">
        <v>0.5</v>
      </c>
      <c r="J28" s="18">
        <v>0</v>
      </c>
      <c r="K28" s="38"/>
    </row>
    <row r="29" spans="1:18" x14ac:dyDescent="0.25">
      <c r="A29" s="3">
        <v>4</v>
      </c>
      <c r="B29" s="52">
        <f t="shared" si="0"/>
        <v>17</v>
      </c>
      <c r="C29" s="73"/>
      <c r="D29" s="74"/>
      <c r="E29" s="73"/>
      <c r="F29" s="76"/>
      <c r="G29" s="78"/>
      <c r="H29" s="68">
        <v>4</v>
      </c>
      <c r="I29" s="18">
        <v>0.25</v>
      </c>
      <c r="J29" s="38"/>
      <c r="K29" s="38"/>
    </row>
    <row r="30" spans="1:18" ht="15.75" thickBot="1" x14ac:dyDescent="0.3">
      <c r="A30" s="70">
        <v>5</v>
      </c>
      <c r="B30" s="10">
        <f t="shared" si="0"/>
        <v>0</v>
      </c>
      <c r="C30" s="55"/>
      <c r="D30" s="71"/>
      <c r="E30" s="55"/>
      <c r="F30" s="72"/>
      <c r="G30" s="87" t="s">
        <v>27</v>
      </c>
      <c r="H30" s="68">
        <v>5</v>
      </c>
      <c r="I30" s="18">
        <v>0</v>
      </c>
      <c r="J30" s="38"/>
      <c r="K30" s="38"/>
    </row>
    <row r="31" spans="1:18" x14ac:dyDescent="0.25">
      <c r="A31" s="100" t="s">
        <v>28</v>
      </c>
      <c r="B31" s="39">
        <f>MAX(B26:B30)</f>
        <v>68</v>
      </c>
      <c r="C31" s="39">
        <f t="shared" ref="C31:F31" si="4">MAX(C26:C30)</f>
        <v>8</v>
      </c>
      <c r="D31" s="39">
        <f t="shared" si="4"/>
        <v>13</v>
      </c>
      <c r="E31" s="39">
        <f t="shared" si="4"/>
        <v>5</v>
      </c>
      <c r="F31" s="39">
        <f t="shared" si="4"/>
        <v>6</v>
      </c>
      <c r="G31" s="40">
        <f>SUM(B31:F31)</f>
        <v>100</v>
      </c>
      <c r="H31" s="41"/>
      <c r="I31" s="41"/>
      <c r="K31" s="42"/>
    </row>
    <row r="33" spans="1:4" ht="21" x14ac:dyDescent="0.25">
      <c r="A33" s="106" t="s">
        <v>29</v>
      </c>
      <c r="B33" s="106"/>
      <c r="C33" s="106"/>
      <c r="D33" s="106"/>
    </row>
    <row r="34" spans="1:4" ht="15.75" thickBot="1" x14ac:dyDescent="0.3">
      <c r="B34" s="43"/>
      <c r="C34" s="43"/>
      <c r="D34" s="43"/>
    </row>
    <row r="35" spans="1:4" x14ac:dyDescent="0.25">
      <c r="A35" s="3"/>
      <c r="B35" s="114" t="s">
        <v>46</v>
      </c>
      <c r="C35" s="116" t="s">
        <v>47</v>
      </c>
      <c r="D35" s="117"/>
    </row>
    <row r="36" spans="1:4" ht="15.75" thickBot="1" x14ac:dyDescent="0.3">
      <c r="A36" s="3"/>
      <c r="B36" s="115"/>
      <c r="C36" s="44" t="s">
        <v>30</v>
      </c>
      <c r="D36" s="45" t="s">
        <v>31</v>
      </c>
    </row>
    <row r="37" spans="1:4" x14ac:dyDescent="0.25">
      <c r="A37" s="3">
        <v>1</v>
      </c>
      <c r="B37" s="46" t="s">
        <v>59</v>
      </c>
      <c r="C37" s="47">
        <v>0</v>
      </c>
      <c r="D37" s="35">
        <v>20</v>
      </c>
    </row>
    <row r="38" spans="1:4" x14ac:dyDescent="0.25">
      <c r="A38" s="3">
        <v>2</v>
      </c>
      <c r="B38" s="29" t="s">
        <v>32</v>
      </c>
      <c r="C38" s="18">
        <v>20</v>
      </c>
      <c r="D38" s="15">
        <v>40</v>
      </c>
    </row>
    <row r="39" spans="1:4" x14ac:dyDescent="0.25">
      <c r="A39" s="3">
        <v>3</v>
      </c>
      <c r="B39" s="104" t="s">
        <v>60</v>
      </c>
      <c r="C39" s="105">
        <v>40</v>
      </c>
      <c r="D39" s="90">
        <v>60</v>
      </c>
    </row>
    <row r="40" spans="1:4" x14ac:dyDescent="0.25">
      <c r="A40" s="3">
        <v>4</v>
      </c>
      <c r="B40" s="29" t="s">
        <v>33</v>
      </c>
      <c r="C40" s="18">
        <v>60</v>
      </c>
      <c r="D40" s="15">
        <v>80</v>
      </c>
    </row>
    <row r="41" spans="1:4" ht="15.75" thickBot="1" x14ac:dyDescent="0.3">
      <c r="A41" s="3">
        <v>5</v>
      </c>
      <c r="B41" s="32" t="s">
        <v>34</v>
      </c>
      <c r="C41" s="48">
        <v>80</v>
      </c>
      <c r="D41" s="19">
        <v>100</v>
      </c>
    </row>
  </sheetData>
  <mergeCells count="16">
    <mergeCell ref="I24:K24"/>
    <mergeCell ref="A5:A6"/>
    <mergeCell ref="A33:D33"/>
    <mergeCell ref="B35:B36"/>
    <mergeCell ref="C35:D35"/>
    <mergeCell ref="B24:C24"/>
    <mergeCell ref="D24:E24"/>
    <mergeCell ref="A21:F21"/>
    <mergeCell ref="A10:F10"/>
    <mergeCell ref="B13:C13"/>
    <mergeCell ref="D13:E13"/>
    <mergeCell ref="A1:F1"/>
    <mergeCell ref="B3:C3"/>
    <mergeCell ref="D3:E3"/>
    <mergeCell ref="B6:C6"/>
    <mergeCell ref="D6:E6"/>
  </mergeCells>
  <conditionalFormatting sqref="H5:I5">
    <cfRule type="containsText" dxfId="21" priority="9" operator="containsText" text="OK">
      <formula>NOT(ISERROR(SEARCH("OK",H5)))</formula>
    </cfRule>
    <cfRule type="containsText" dxfId="20" priority="10" operator="containsText" text="Chyba!">
      <formula>NOT(ISERROR(SEARCH("Chyba!",H5)))</formula>
    </cfRule>
  </conditionalFormatting>
  <conditionalFormatting sqref="H31:I31">
    <cfRule type="containsText" dxfId="19" priority="7" operator="containsText" text="OK">
      <formula>NOT(ISERROR(SEARCH("OK",H31)))</formula>
    </cfRule>
    <cfRule type="containsText" dxfId="18" priority="8" operator="containsText" text="Chyba!">
      <formula>NOT(ISERROR(SEARCH("Chyba!",H31)))</formula>
    </cfRule>
  </conditionalFormatting>
  <conditionalFormatting sqref="H6">
    <cfRule type="containsText" dxfId="17" priority="1" operator="containsText" text="OK">
      <formula>NOT(ISERROR(SEARCH("OK",H6)))</formula>
    </cfRule>
    <cfRule type="containsText" dxfId="16" priority="2" operator="containsText" text="Chyba!">
      <formula>NOT(ISERROR(SEARCH("Chyba!",H6)))</formula>
    </cfRule>
  </conditionalFormatting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selection activeCell="A2" sqref="A2"/>
    </sheetView>
  </sheetViews>
  <sheetFormatPr defaultRowHeight="15" x14ac:dyDescent="0.25"/>
  <cols>
    <col min="1" max="2" width="9.140625" style="2"/>
    <col min="3" max="3" width="17.140625" style="2" customWidth="1"/>
    <col min="4" max="4" width="12.7109375" style="2" customWidth="1"/>
    <col min="5" max="5" width="10.85546875" style="2" customWidth="1"/>
    <col min="6" max="6" width="25.85546875" style="2" customWidth="1"/>
    <col min="7" max="8" width="9.140625" style="2"/>
    <col min="9" max="9" width="21.140625" style="2" customWidth="1"/>
    <col min="10" max="16384" width="9.140625" style="2"/>
  </cols>
  <sheetData>
    <row r="1" spans="1:9" ht="15.75" x14ac:dyDescent="0.25">
      <c r="A1" s="119" t="str">
        <f>Nabídky!B1</f>
        <v>Dodavatel A</v>
      </c>
      <c r="B1" s="119"/>
      <c r="C1" s="119"/>
      <c r="D1" s="119"/>
      <c r="E1" s="119"/>
      <c r="F1" s="119"/>
    </row>
    <row r="3" spans="1:9" x14ac:dyDescent="0.25">
      <c r="A3" s="120" t="s">
        <v>35</v>
      </c>
      <c r="B3" s="120"/>
      <c r="C3" s="120"/>
      <c r="D3" s="120"/>
      <c r="E3" s="120"/>
      <c r="F3" s="120"/>
    </row>
    <row r="4" spans="1:9" ht="15.75" thickBot="1" x14ac:dyDescent="0.3">
      <c r="B4" s="22" t="s">
        <v>17</v>
      </c>
      <c r="C4" s="22" t="s">
        <v>18</v>
      </c>
      <c r="D4" s="22" t="s">
        <v>19</v>
      </c>
      <c r="E4" s="22" t="s">
        <v>20</v>
      </c>
      <c r="F4" s="22" t="s">
        <v>21</v>
      </c>
    </row>
    <row r="5" spans="1:9" ht="15.75" thickBot="1" x14ac:dyDescent="0.3">
      <c r="B5" s="107" t="s">
        <v>48</v>
      </c>
      <c r="C5" s="108"/>
      <c r="D5" s="107" t="s">
        <v>9</v>
      </c>
      <c r="E5" s="108"/>
      <c r="F5" s="98" t="s">
        <v>49</v>
      </c>
      <c r="H5" s="107" t="s">
        <v>36</v>
      </c>
      <c r="I5" s="108"/>
    </row>
    <row r="6" spans="1:9" ht="15.75" thickBot="1" x14ac:dyDescent="0.3">
      <c r="B6" s="23" t="s">
        <v>10</v>
      </c>
      <c r="C6" s="7" t="s">
        <v>11</v>
      </c>
      <c r="D6" s="6" t="s">
        <v>12</v>
      </c>
      <c r="E6" s="8" t="s">
        <v>0</v>
      </c>
      <c r="F6" s="24" t="s">
        <v>1</v>
      </c>
      <c r="H6" s="53">
        <f>IF(G22="OK",SUMPRODUCT(B17:F21,'Nastavení modelu'!$B$26:$F$30)/'Nastavení modelu'!$G$31*100,"Chyba!")</f>
        <v>87.5</v>
      </c>
      <c r="I6" s="54" t="str">
        <f>IF(G22="OK",IF(H6&lt;'Nastavení modelu'!$D$37,'Nastavení modelu'!$B$37,IF(H6&lt;'Nastavení modelu'!$D$38,'Nastavení modelu'!$B$38,IF(H6&lt;'Nastavení modelu'!$D$39,'Nastavení modelu'!$B$39,IF(H6&lt;'Nastavení modelu'!$D$40,'Nastavení modelu'!$B$40,'Nastavení modelu'!$B$41)))),"Chyba!")</f>
        <v>výborná nabídka</v>
      </c>
    </row>
    <row r="7" spans="1:9" x14ac:dyDescent="0.25">
      <c r="A7" s="3">
        <v>1</v>
      </c>
      <c r="B7" s="34" t="str">
        <f>IF(Nabídky!$B$2=1,"ano","ne")</f>
        <v>ano</v>
      </c>
      <c r="C7" s="49" t="str">
        <f>IF(Nabídky!$B$3=1,"ano","ne")</f>
        <v>ano</v>
      </c>
      <c r="D7" s="50" t="str">
        <f>IF(Nabídky!$B$4=1,"ano","ne")</f>
        <v>ne</v>
      </c>
      <c r="E7" s="35" t="str">
        <f>IF(Nabídky!$B$5=1,"ano","ne")</f>
        <v>ano</v>
      </c>
      <c r="F7" s="12" t="str">
        <f>IF(Nabídky!$B$6=1,"ano","ne")</f>
        <v>ne</v>
      </c>
    </row>
    <row r="8" spans="1:9" x14ac:dyDescent="0.25">
      <c r="A8" s="3">
        <v>2</v>
      </c>
      <c r="B8" s="14" t="str">
        <f>IF(Nabídky!$B$2=2,"ano","ne")</f>
        <v>ne</v>
      </c>
      <c r="C8" s="15" t="str">
        <f>IF(Nabídky!$B$3=2,"ano","ne")</f>
        <v>ne</v>
      </c>
      <c r="D8" s="14" t="str">
        <f>IF(Nabídky!$B$4=2,"ano","ne")</f>
        <v>ano</v>
      </c>
      <c r="E8" s="15" t="str">
        <f>IF(Nabídky!$B$5=2,"ano","ne")</f>
        <v>ne</v>
      </c>
      <c r="F8" s="16" t="str">
        <f>IF(Nabídky!$B$6=2,"ano","ne")</f>
        <v>ne</v>
      </c>
    </row>
    <row r="9" spans="1:9" x14ac:dyDescent="0.25">
      <c r="A9" s="3">
        <v>3</v>
      </c>
      <c r="B9" s="14" t="str">
        <f>IF(Nabídky!$B$2=3,"ano","ne")</f>
        <v>ne</v>
      </c>
      <c r="C9" s="90" t="str">
        <f>IF(Nabídky!$B$3=3,"ano","ne")</f>
        <v>ne</v>
      </c>
      <c r="D9" s="89" t="str">
        <f>IF(Nabídky!$B$4=3,"ano","ne")</f>
        <v>ne</v>
      </c>
      <c r="E9" s="91"/>
      <c r="F9" s="75" t="str">
        <f>IF(Nabídky!$B$6=3,"ano","ne")</f>
        <v>ano</v>
      </c>
    </row>
    <row r="10" spans="1:9" x14ac:dyDescent="0.25">
      <c r="A10" s="3">
        <v>4</v>
      </c>
      <c r="B10" s="89" t="str">
        <f>IF(Nabídky!$B$2=4,"ano","ne")</f>
        <v>ne</v>
      </c>
      <c r="C10" s="91"/>
      <c r="D10" s="92"/>
      <c r="E10" s="91"/>
      <c r="F10" s="93"/>
    </row>
    <row r="11" spans="1:9" ht="15.75" thickBot="1" x14ac:dyDescent="0.3">
      <c r="A11" s="3">
        <v>5</v>
      </c>
      <c r="B11" s="36" t="str">
        <f>IF(Nabídky!$B$2=5,"ano","ne")</f>
        <v>ne</v>
      </c>
      <c r="C11" s="37"/>
      <c r="D11" s="94"/>
      <c r="E11" s="37"/>
      <c r="F11" s="95"/>
    </row>
    <row r="12" spans="1:9" x14ac:dyDescent="0.25">
      <c r="A12" s="41"/>
      <c r="B12" s="51"/>
      <c r="C12" s="51"/>
      <c r="D12" s="51"/>
      <c r="E12" s="51"/>
      <c r="F12" s="51"/>
    </row>
    <row r="13" spans="1:9" x14ac:dyDescent="0.25">
      <c r="A13" s="120" t="s">
        <v>37</v>
      </c>
      <c r="B13" s="120"/>
      <c r="C13" s="120"/>
      <c r="D13" s="120"/>
      <c r="E13" s="120"/>
      <c r="F13" s="120"/>
    </row>
    <row r="14" spans="1:9" ht="15.75" thickBot="1" x14ac:dyDescent="0.3">
      <c r="B14" s="22" t="s">
        <v>17</v>
      </c>
      <c r="C14" s="22" t="s">
        <v>18</v>
      </c>
      <c r="D14" s="22" t="s">
        <v>19</v>
      </c>
      <c r="E14" s="22" t="s">
        <v>20</v>
      </c>
      <c r="F14" s="22" t="s">
        <v>21</v>
      </c>
    </row>
    <row r="15" spans="1:9" ht="15.75" thickBot="1" x14ac:dyDescent="0.3">
      <c r="B15" s="107" t="s">
        <v>48</v>
      </c>
      <c r="C15" s="108"/>
      <c r="D15" s="107" t="s">
        <v>9</v>
      </c>
      <c r="E15" s="108"/>
      <c r="F15" s="98" t="s">
        <v>49</v>
      </c>
    </row>
    <row r="16" spans="1:9" ht="15.75" thickBot="1" x14ac:dyDescent="0.3">
      <c r="B16" s="23" t="s">
        <v>10</v>
      </c>
      <c r="C16" s="7" t="s">
        <v>11</v>
      </c>
      <c r="D16" s="6" t="s">
        <v>12</v>
      </c>
      <c r="E16" s="8" t="s">
        <v>0</v>
      </c>
      <c r="F16" s="24" t="s">
        <v>1</v>
      </c>
    </row>
    <row r="17" spans="1:9" x14ac:dyDescent="0.25">
      <c r="A17" s="3">
        <v>1</v>
      </c>
      <c r="B17" s="50">
        <f t="shared" ref="B17:F18" si="0">IF(B7="ano",1,0)</f>
        <v>1</v>
      </c>
      <c r="C17" s="35">
        <f t="shared" si="0"/>
        <v>1</v>
      </c>
      <c r="D17" s="34">
        <f t="shared" si="0"/>
        <v>0</v>
      </c>
      <c r="E17" s="35">
        <f t="shared" si="0"/>
        <v>1</v>
      </c>
      <c r="F17" s="12">
        <f t="shared" si="0"/>
        <v>0</v>
      </c>
    </row>
    <row r="18" spans="1:9" x14ac:dyDescent="0.25">
      <c r="A18" s="3">
        <v>2</v>
      </c>
      <c r="B18" s="96">
        <f t="shared" ref="B18:D18" si="1">IF(B8="ano",1,0)</f>
        <v>0</v>
      </c>
      <c r="C18" s="11">
        <f t="shared" si="1"/>
        <v>0</v>
      </c>
      <c r="D18" s="10">
        <f t="shared" si="1"/>
        <v>1</v>
      </c>
      <c r="E18" s="11">
        <f t="shared" si="0"/>
        <v>0</v>
      </c>
      <c r="F18" s="88">
        <f t="shared" ref="F18" si="2">IF(F8="ano",1,0)</f>
        <v>0</v>
      </c>
    </row>
    <row r="19" spans="1:9" x14ac:dyDescent="0.25">
      <c r="A19" s="3">
        <v>3</v>
      </c>
      <c r="B19" s="96">
        <f t="shared" ref="B19:D19" si="3">IF(B9="ano",1,0)</f>
        <v>0</v>
      </c>
      <c r="C19" s="11">
        <f t="shared" si="3"/>
        <v>0</v>
      </c>
      <c r="D19" s="10">
        <f t="shared" si="3"/>
        <v>0</v>
      </c>
      <c r="E19" s="73"/>
      <c r="F19" s="88">
        <f t="shared" ref="F19" si="4">IF(F9="ano",1,0)</f>
        <v>1</v>
      </c>
    </row>
    <row r="20" spans="1:9" x14ac:dyDescent="0.25">
      <c r="A20" s="3">
        <v>4</v>
      </c>
      <c r="B20" s="96">
        <f t="shared" ref="B20" si="5">IF(B10="ano",1,0)</f>
        <v>0</v>
      </c>
      <c r="C20" s="97"/>
      <c r="D20" s="97"/>
      <c r="E20" s="97"/>
      <c r="F20" s="73"/>
    </row>
    <row r="21" spans="1:9" ht="15.75" thickBot="1" x14ac:dyDescent="0.3">
      <c r="A21" s="3">
        <v>5</v>
      </c>
      <c r="B21" s="53">
        <f t="shared" ref="B21" si="6">IF(B11="ano",1,0)</f>
        <v>0</v>
      </c>
      <c r="C21" s="69"/>
      <c r="D21" s="69"/>
      <c r="E21" s="69"/>
      <c r="F21" s="55"/>
    </row>
    <row r="22" spans="1:9" x14ac:dyDescent="0.25">
      <c r="B22" s="2">
        <f>SUM(B17:B21)</f>
        <v>1</v>
      </c>
      <c r="C22" s="2">
        <f>SUM(C17:C21)</f>
        <v>1</v>
      </c>
      <c r="D22" s="2">
        <f t="shared" ref="D22:F22" si="7">SUM(D17:D21)</f>
        <v>1</v>
      </c>
      <c r="E22" s="2">
        <f t="shared" si="7"/>
        <v>1</v>
      </c>
      <c r="F22" s="2">
        <f t="shared" si="7"/>
        <v>1</v>
      </c>
      <c r="G22" s="22" t="str">
        <f>IF(PRODUCT(B22:F22)=1,"OK","Chyba!")</f>
        <v>OK</v>
      </c>
    </row>
    <row r="24" spans="1:9" ht="15.75" x14ac:dyDescent="0.25">
      <c r="A24" s="119" t="str">
        <f>Nabídky!C1</f>
        <v>Dodavatel B</v>
      </c>
      <c r="B24" s="119"/>
      <c r="C24" s="119"/>
      <c r="D24" s="119"/>
      <c r="E24" s="119"/>
      <c r="F24" s="119"/>
    </row>
    <row r="26" spans="1:9" x14ac:dyDescent="0.25">
      <c r="A26" s="120" t="s">
        <v>35</v>
      </c>
      <c r="B26" s="120"/>
      <c r="C26" s="120"/>
      <c r="D26" s="120"/>
      <c r="E26" s="120"/>
      <c r="F26" s="120"/>
    </row>
    <row r="27" spans="1:9" ht="15.75" thickBot="1" x14ac:dyDescent="0.3">
      <c r="B27" s="22" t="s">
        <v>17</v>
      </c>
      <c r="C27" s="22" t="s">
        <v>18</v>
      </c>
      <c r="D27" s="22" t="s">
        <v>19</v>
      </c>
      <c r="E27" s="22" t="s">
        <v>20</v>
      </c>
      <c r="F27" s="22" t="s">
        <v>21</v>
      </c>
    </row>
    <row r="28" spans="1:9" ht="15.75" thickBot="1" x14ac:dyDescent="0.3">
      <c r="B28" s="107" t="s">
        <v>48</v>
      </c>
      <c r="C28" s="108"/>
      <c r="D28" s="107" t="s">
        <v>9</v>
      </c>
      <c r="E28" s="108"/>
      <c r="F28" s="98" t="s">
        <v>49</v>
      </c>
      <c r="H28" s="107" t="s">
        <v>36</v>
      </c>
      <c r="I28" s="108"/>
    </row>
    <row r="29" spans="1:9" ht="15.75" thickBot="1" x14ac:dyDescent="0.3">
      <c r="B29" s="23" t="s">
        <v>10</v>
      </c>
      <c r="C29" s="7" t="s">
        <v>11</v>
      </c>
      <c r="D29" s="6" t="s">
        <v>12</v>
      </c>
      <c r="E29" s="8" t="s">
        <v>0</v>
      </c>
      <c r="F29" s="24" t="s">
        <v>1</v>
      </c>
      <c r="H29" s="53">
        <f>IF(G45="OK",SUMPRODUCT(B40:F44,'Nastavení modelu'!$B$26:$F$30)/'Nastavení modelu'!$G$31*100,"Chyba!")</f>
        <v>73.5</v>
      </c>
      <c r="I29" s="54" t="str">
        <f>IF(G45="OK",IF(H29&lt;'Nastavení modelu'!$D$37,'Nastavení modelu'!$B$37,IF(H29&lt;'Nastavení modelu'!$D$38,'Nastavení modelu'!$B$38,IF(H29&lt;'Nastavení modelu'!$D$39,'Nastavení modelu'!$B$39,IF(H29&lt;'Nastavení modelu'!$D$40,'Nastavení modelu'!$B$40,'Nastavení modelu'!$B$41)))),"Chyba!")</f>
        <v>dobrá nabídka</v>
      </c>
    </row>
    <row r="30" spans="1:9" x14ac:dyDescent="0.25">
      <c r="A30" s="3">
        <v>1</v>
      </c>
      <c r="B30" s="34" t="str">
        <f>IF(Nabídky!$C$2=1,"ano","ne")</f>
        <v>ne</v>
      </c>
      <c r="C30" s="49" t="str">
        <f>IF(Nabídky!$C$3=1,"ano","ne")</f>
        <v>ano</v>
      </c>
      <c r="D30" s="50" t="str">
        <f>IF(Nabídky!$C$4=1,"ano","ne")</f>
        <v>ne</v>
      </c>
      <c r="E30" s="35" t="str">
        <f>IF(Nabídky!$C$5=1,"ano","ne")</f>
        <v>ano</v>
      </c>
      <c r="F30" s="12" t="str">
        <f>IF(Nabídky!$C$6=1,"ano","ne")</f>
        <v>ne</v>
      </c>
    </row>
    <row r="31" spans="1:9" x14ac:dyDescent="0.25">
      <c r="A31" s="3">
        <v>2</v>
      </c>
      <c r="B31" s="14" t="str">
        <f>IF(Nabídky!$C$2=2,"ano","ne")</f>
        <v>ano</v>
      </c>
      <c r="C31" s="15" t="str">
        <f>IF(Nabídky!$C$3=2,"ano","ne")</f>
        <v>ne</v>
      </c>
      <c r="D31" s="14" t="str">
        <f>IF(Nabídky!$C$4=2,"ano","ne")</f>
        <v>ano</v>
      </c>
      <c r="E31" s="15" t="str">
        <f>IF(Nabídky!$C$5=2,"ano","ne")</f>
        <v>ne</v>
      </c>
      <c r="F31" s="16" t="str">
        <f>IF(Nabídky!$C$6=2,"ano","ne")</f>
        <v>ano</v>
      </c>
    </row>
    <row r="32" spans="1:9" x14ac:dyDescent="0.25">
      <c r="A32" s="3">
        <v>3</v>
      </c>
      <c r="B32" s="14" t="str">
        <f>IF(Nabídky!$C$2=3,"ano","ne")</f>
        <v>ne</v>
      </c>
      <c r="C32" s="90" t="str">
        <f>IF(Nabídky!$C$3=3,"ano","ne")</f>
        <v>ne</v>
      </c>
      <c r="D32" s="89" t="str">
        <f>IF(Nabídky!$C$4=3,"ano","ne")</f>
        <v>ne</v>
      </c>
      <c r="E32" s="91"/>
      <c r="F32" s="75" t="str">
        <f>IF(Nabídky!$C$6=3,"ano","ne")</f>
        <v>ne</v>
      </c>
    </row>
    <row r="33" spans="1:7" x14ac:dyDescent="0.25">
      <c r="A33" s="3">
        <v>4</v>
      </c>
      <c r="B33" s="89" t="str">
        <f>IF(Nabídky!$C$2=4,"ano","ne")</f>
        <v>ne</v>
      </c>
      <c r="C33" s="91"/>
      <c r="D33" s="92"/>
      <c r="E33" s="91"/>
      <c r="F33" s="93"/>
    </row>
    <row r="34" spans="1:7" ht="15.75" thickBot="1" x14ac:dyDescent="0.3">
      <c r="A34" s="3">
        <v>5</v>
      </c>
      <c r="B34" s="36" t="str">
        <f>IF(Nabídky!$C$2=5,"ano","ne")</f>
        <v>ne</v>
      </c>
      <c r="C34" s="37"/>
      <c r="D34" s="94"/>
      <c r="E34" s="37"/>
      <c r="F34" s="95"/>
    </row>
    <row r="35" spans="1:7" x14ac:dyDescent="0.25">
      <c r="A35" s="41"/>
      <c r="B35" s="51"/>
      <c r="C35" s="51"/>
      <c r="D35" s="51"/>
      <c r="E35" s="51"/>
      <c r="F35" s="51"/>
    </row>
    <row r="36" spans="1:7" x14ac:dyDescent="0.25">
      <c r="A36" s="120" t="s">
        <v>37</v>
      </c>
      <c r="B36" s="120"/>
      <c r="C36" s="120"/>
      <c r="D36" s="120"/>
      <c r="E36" s="120"/>
      <c r="F36" s="120"/>
    </row>
    <row r="37" spans="1:7" ht="15.75" thickBot="1" x14ac:dyDescent="0.3">
      <c r="B37" s="22" t="s">
        <v>17</v>
      </c>
      <c r="C37" s="22" t="s">
        <v>18</v>
      </c>
      <c r="D37" s="22" t="s">
        <v>19</v>
      </c>
      <c r="E37" s="22" t="s">
        <v>20</v>
      </c>
      <c r="F37" s="22" t="s">
        <v>21</v>
      </c>
    </row>
    <row r="38" spans="1:7" ht="15.75" thickBot="1" x14ac:dyDescent="0.3">
      <c r="B38" s="107" t="s">
        <v>48</v>
      </c>
      <c r="C38" s="108"/>
      <c r="D38" s="107" t="s">
        <v>9</v>
      </c>
      <c r="E38" s="108"/>
      <c r="F38" s="98" t="s">
        <v>49</v>
      </c>
    </row>
    <row r="39" spans="1:7" ht="15.75" thickBot="1" x14ac:dyDescent="0.3">
      <c r="B39" s="23" t="s">
        <v>10</v>
      </c>
      <c r="C39" s="7" t="s">
        <v>11</v>
      </c>
      <c r="D39" s="6" t="s">
        <v>12</v>
      </c>
      <c r="E39" s="8" t="s">
        <v>0</v>
      </c>
      <c r="F39" s="24" t="s">
        <v>1</v>
      </c>
    </row>
    <row r="40" spans="1:7" x14ac:dyDescent="0.25">
      <c r="A40" s="3">
        <v>1</v>
      </c>
      <c r="B40" s="50">
        <f t="shared" ref="B40:F42" si="8">IF(B30="ano",1,0)</f>
        <v>0</v>
      </c>
      <c r="C40" s="35">
        <f t="shared" si="8"/>
        <v>1</v>
      </c>
      <c r="D40" s="34">
        <f t="shared" si="8"/>
        <v>0</v>
      </c>
      <c r="E40" s="35">
        <f t="shared" si="8"/>
        <v>1</v>
      </c>
      <c r="F40" s="12">
        <f t="shared" si="8"/>
        <v>0</v>
      </c>
    </row>
    <row r="41" spans="1:7" x14ac:dyDescent="0.25">
      <c r="A41" s="3">
        <v>2</v>
      </c>
      <c r="B41" s="96">
        <f t="shared" ref="B41:E41" si="9">IF(B31="ano",1,0)</f>
        <v>1</v>
      </c>
      <c r="C41" s="11">
        <f t="shared" si="9"/>
        <v>0</v>
      </c>
      <c r="D41" s="10">
        <f t="shared" si="9"/>
        <v>1</v>
      </c>
      <c r="E41" s="11">
        <f t="shared" si="9"/>
        <v>0</v>
      </c>
      <c r="F41" s="88">
        <f t="shared" si="8"/>
        <v>1</v>
      </c>
    </row>
    <row r="42" spans="1:7" x14ac:dyDescent="0.25">
      <c r="A42" s="3">
        <v>3</v>
      </c>
      <c r="B42" s="96">
        <f t="shared" ref="B42:D44" si="10">IF(B32="ano",1,0)</f>
        <v>0</v>
      </c>
      <c r="C42" s="11">
        <f t="shared" si="10"/>
        <v>0</v>
      </c>
      <c r="D42" s="10">
        <f t="shared" si="10"/>
        <v>0</v>
      </c>
      <c r="E42" s="73"/>
      <c r="F42" s="88">
        <f t="shared" si="8"/>
        <v>0</v>
      </c>
    </row>
    <row r="43" spans="1:7" x14ac:dyDescent="0.25">
      <c r="A43" s="3">
        <v>4</v>
      </c>
      <c r="B43" s="96">
        <f t="shared" si="10"/>
        <v>0</v>
      </c>
      <c r="C43" s="97"/>
      <c r="D43" s="97"/>
      <c r="E43" s="97"/>
      <c r="F43" s="73"/>
    </row>
    <row r="44" spans="1:7" ht="15.75" thickBot="1" x14ac:dyDescent="0.3">
      <c r="A44" s="3">
        <v>5</v>
      </c>
      <c r="B44" s="53">
        <f t="shared" si="10"/>
        <v>0</v>
      </c>
      <c r="C44" s="69"/>
      <c r="D44" s="69"/>
      <c r="E44" s="69"/>
      <c r="F44" s="55"/>
    </row>
    <row r="45" spans="1:7" x14ac:dyDescent="0.25">
      <c r="B45" s="2">
        <f>SUM(B40:B44)</f>
        <v>1</v>
      </c>
      <c r="C45" s="2">
        <f>SUM(C40:C44)</f>
        <v>1</v>
      </c>
      <c r="D45" s="2">
        <f t="shared" ref="D45" si="11">SUM(D40:D44)</f>
        <v>1</v>
      </c>
      <c r="E45" s="2">
        <f t="shared" ref="E45" si="12">SUM(E40:E44)</f>
        <v>1</v>
      </c>
      <c r="F45" s="2">
        <f t="shared" ref="F45" si="13">SUM(F40:F44)</f>
        <v>1</v>
      </c>
      <c r="G45" s="22" t="str">
        <f>IF(PRODUCT(B45:F45)=1,"OK","Chyba!")</f>
        <v>OK</v>
      </c>
    </row>
    <row r="47" spans="1:7" ht="15.75" x14ac:dyDescent="0.25">
      <c r="A47" s="119" t="str">
        <f>Nabídky!D1</f>
        <v>Dodavatel C</v>
      </c>
      <c r="B47" s="119"/>
      <c r="C47" s="119"/>
      <c r="D47" s="119"/>
      <c r="E47" s="119"/>
      <c r="F47" s="119"/>
    </row>
    <row r="49" spans="1:9" x14ac:dyDescent="0.25">
      <c r="A49" s="120" t="s">
        <v>35</v>
      </c>
      <c r="B49" s="120"/>
      <c r="C49" s="120"/>
      <c r="D49" s="120"/>
      <c r="E49" s="120"/>
      <c r="F49" s="120"/>
    </row>
    <row r="50" spans="1:9" ht="15.75" thickBot="1" x14ac:dyDescent="0.3">
      <c r="B50" s="22" t="s">
        <v>17</v>
      </c>
      <c r="C50" s="22" t="s">
        <v>18</v>
      </c>
      <c r="D50" s="22" t="s">
        <v>19</v>
      </c>
      <c r="E50" s="22" t="s">
        <v>20</v>
      </c>
      <c r="F50" s="22" t="s">
        <v>21</v>
      </c>
    </row>
    <row r="51" spans="1:9" ht="15.75" thickBot="1" x14ac:dyDescent="0.3">
      <c r="B51" s="107" t="s">
        <v>48</v>
      </c>
      <c r="C51" s="108"/>
      <c r="D51" s="107" t="s">
        <v>9</v>
      </c>
      <c r="E51" s="108"/>
      <c r="F51" s="98" t="s">
        <v>49</v>
      </c>
      <c r="H51" s="107" t="s">
        <v>36</v>
      </c>
      <c r="I51" s="108"/>
    </row>
    <row r="52" spans="1:9" ht="15.75" thickBot="1" x14ac:dyDescent="0.3">
      <c r="B52" s="23" t="s">
        <v>10</v>
      </c>
      <c r="C52" s="7" t="s">
        <v>11</v>
      </c>
      <c r="D52" s="6" t="s">
        <v>12</v>
      </c>
      <c r="E52" s="8" t="s">
        <v>0</v>
      </c>
      <c r="F52" s="24" t="s">
        <v>1</v>
      </c>
      <c r="H52" s="53">
        <f>IF(G68="OK",SUMPRODUCT(B63:F67,'Nastavení modelu'!$B$26:$F$30)/'Nastavení modelu'!$G$31*100,"Chyba!")</f>
        <v>35.5</v>
      </c>
      <c r="I52" s="54" t="str">
        <f>IF(G68="OK",IF(H52&lt;'Nastavení modelu'!$D$37,'Nastavení modelu'!$B$37,IF(H52&lt;'Nastavení modelu'!$D$38,'Nastavení modelu'!$B$38,IF(H52&lt;'Nastavení modelu'!$D$39,'Nastavení modelu'!$B$39,IF(H52&lt;'Nastavení modelu'!$D$40,'Nastavení modelu'!$B$40,'Nastavení modelu'!$B$41)))),"Chyba!")</f>
        <v>špatná nabídka</v>
      </c>
    </row>
    <row r="53" spans="1:9" x14ac:dyDescent="0.25">
      <c r="A53" s="3">
        <v>1</v>
      </c>
      <c r="B53" s="34" t="str">
        <f>IF(Nabídky!$D$2=1,"ano","ne")</f>
        <v>ne</v>
      </c>
      <c r="C53" s="49" t="str">
        <f>IF(Nabídky!$D$3=1,"ano","ne")</f>
        <v>ne</v>
      </c>
      <c r="D53" s="50" t="str">
        <f>IF(Nabídky!$D$4=1,"ano","ne")</f>
        <v>ne</v>
      </c>
      <c r="E53" s="35" t="str">
        <f>IF(Nabídky!$D$5=1,"ano","ne")</f>
        <v>ano</v>
      </c>
      <c r="F53" s="12" t="str">
        <f>IF(Nabídky!$D$6=1,"ano","ne")</f>
        <v>ne</v>
      </c>
    </row>
    <row r="54" spans="1:9" x14ac:dyDescent="0.25">
      <c r="A54" s="3">
        <v>2</v>
      </c>
      <c r="B54" s="14" t="str">
        <f>IF(Nabídky!$D$2=2,"ano","ne")</f>
        <v>ne</v>
      </c>
      <c r="C54" s="15" t="str">
        <f>IF(Nabídky!$D$3=2,"ano","ne")</f>
        <v>ano</v>
      </c>
      <c r="D54" s="14" t="str">
        <f>IF(Nabídky!$D$4=2,"ano","ne")</f>
        <v>ano</v>
      </c>
      <c r="E54" s="15" t="str">
        <f>IF(Nabídky!$D$5=2,"ano","ne")</f>
        <v>ne</v>
      </c>
      <c r="F54" s="16" t="str">
        <f>IF(Nabídky!$D$6=2,"ano","ne")</f>
        <v>ano</v>
      </c>
    </row>
    <row r="55" spans="1:9" x14ac:dyDescent="0.25">
      <c r="A55" s="3">
        <v>3</v>
      </c>
      <c r="B55" s="14" t="str">
        <f>IF(Nabídky!$D$2=3,"ano","ne")</f>
        <v>ne</v>
      </c>
      <c r="C55" s="90" t="str">
        <f>IF(Nabídky!$D$3=3,"ano","ne")</f>
        <v>ne</v>
      </c>
      <c r="D55" s="89" t="str">
        <f>IF(Nabídky!$D$4=3,"ano","ne")</f>
        <v>ne</v>
      </c>
      <c r="E55" s="91"/>
      <c r="F55" s="75" t="str">
        <f>IF(Nabídky!$D$6=3,"ano","ne")</f>
        <v>ne</v>
      </c>
    </row>
    <row r="56" spans="1:9" x14ac:dyDescent="0.25">
      <c r="A56" s="3">
        <v>4</v>
      </c>
      <c r="B56" s="89" t="str">
        <f>IF(Nabídky!$D$2=4,"ano","ne")</f>
        <v>ano</v>
      </c>
      <c r="C56" s="91"/>
      <c r="D56" s="92"/>
      <c r="E56" s="91"/>
      <c r="F56" s="93"/>
    </row>
    <row r="57" spans="1:9" ht="15.75" thickBot="1" x14ac:dyDescent="0.3">
      <c r="A57" s="3">
        <v>5</v>
      </c>
      <c r="B57" s="36" t="str">
        <f>IF(Nabídky!$D$2=5,"ano","ne")</f>
        <v>ne</v>
      </c>
      <c r="C57" s="37"/>
      <c r="D57" s="94"/>
      <c r="E57" s="37"/>
      <c r="F57" s="95"/>
    </row>
    <row r="58" spans="1:9" x14ac:dyDescent="0.25">
      <c r="A58" s="41"/>
      <c r="B58" s="51"/>
      <c r="C58" s="51"/>
      <c r="D58" s="51"/>
      <c r="E58" s="51"/>
      <c r="F58" s="51"/>
    </row>
    <row r="59" spans="1:9" x14ac:dyDescent="0.25">
      <c r="A59" s="120" t="s">
        <v>37</v>
      </c>
      <c r="B59" s="120"/>
      <c r="C59" s="120"/>
      <c r="D59" s="120"/>
      <c r="E59" s="120"/>
      <c r="F59" s="120"/>
    </row>
    <row r="60" spans="1:9" ht="15.75" thickBot="1" x14ac:dyDescent="0.3">
      <c r="B60" s="22" t="s">
        <v>17</v>
      </c>
      <c r="C60" s="22" t="s">
        <v>18</v>
      </c>
      <c r="D60" s="22" t="s">
        <v>19</v>
      </c>
      <c r="E60" s="22" t="s">
        <v>20</v>
      </c>
      <c r="F60" s="22" t="s">
        <v>21</v>
      </c>
    </row>
    <row r="61" spans="1:9" ht="15.75" thickBot="1" x14ac:dyDescent="0.3">
      <c r="B61" s="107" t="s">
        <v>48</v>
      </c>
      <c r="C61" s="108"/>
      <c r="D61" s="107" t="s">
        <v>9</v>
      </c>
      <c r="E61" s="108"/>
      <c r="F61" s="98" t="s">
        <v>49</v>
      </c>
    </row>
    <row r="62" spans="1:9" ht="15.75" thickBot="1" x14ac:dyDescent="0.3">
      <c r="B62" s="23" t="s">
        <v>10</v>
      </c>
      <c r="C62" s="7" t="s">
        <v>11</v>
      </c>
      <c r="D62" s="6" t="s">
        <v>12</v>
      </c>
      <c r="E62" s="8" t="s">
        <v>0</v>
      </c>
      <c r="F62" s="24" t="s">
        <v>1</v>
      </c>
    </row>
    <row r="63" spans="1:9" x14ac:dyDescent="0.25">
      <c r="A63" s="3">
        <v>1</v>
      </c>
      <c r="B63" s="50">
        <f t="shared" ref="B63:F65" si="14">IF(B53="ano",1,0)</f>
        <v>0</v>
      </c>
      <c r="C63" s="35">
        <f t="shared" si="14"/>
        <v>0</v>
      </c>
      <c r="D63" s="34">
        <f t="shared" si="14"/>
        <v>0</v>
      </c>
      <c r="E63" s="35">
        <f t="shared" si="14"/>
        <v>1</v>
      </c>
      <c r="F63" s="12">
        <f t="shared" si="14"/>
        <v>0</v>
      </c>
    </row>
    <row r="64" spans="1:9" x14ac:dyDescent="0.25">
      <c r="A64" s="3">
        <v>2</v>
      </c>
      <c r="B64" s="96">
        <f t="shared" ref="B64:E64" si="15">IF(B54="ano",1,0)</f>
        <v>0</v>
      </c>
      <c r="C64" s="11">
        <f t="shared" si="15"/>
        <v>1</v>
      </c>
      <c r="D64" s="10">
        <f t="shared" si="15"/>
        <v>1</v>
      </c>
      <c r="E64" s="11">
        <f t="shared" si="15"/>
        <v>0</v>
      </c>
      <c r="F64" s="88">
        <f t="shared" si="14"/>
        <v>1</v>
      </c>
    </row>
    <row r="65" spans="1:9" x14ac:dyDescent="0.25">
      <c r="A65" s="3">
        <v>3</v>
      </c>
      <c r="B65" s="96">
        <f t="shared" ref="B65:D67" si="16">IF(B55="ano",1,0)</f>
        <v>0</v>
      </c>
      <c r="C65" s="11">
        <f t="shared" si="16"/>
        <v>0</v>
      </c>
      <c r="D65" s="10">
        <f t="shared" si="16"/>
        <v>0</v>
      </c>
      <c r="E65" s="73"/>
      <c r="F65" s="88">
        <f t="shared" si="14"/>
        <v>0</v>
      </c>
    </row>
    <row r="66" spans="1:9" x14ac:dyDescent="0.25">
      <c r="A66" s="3">
        <v>4</v>
      </c>
      <c r="B66" s="96">
        <f t="shared" si="16"/>
        <v>1</v>
      </c>
      <c r="C66" s="97"/>
      <c r="D66" s="97"/>
      <c r="E66" s="97"/>
      <c r="F66" s="73"/>
    </row>
    <row r="67" spans="1:9" ht="15.75" thickBot="1" x14ac:dyDescent="0.3">
      <c r="A67" s="3">
        <v>5</v>
      </c>
      <c r="B67" s="53">
        <f t="shared" si="16"/>
        <v>0</v>
      </c>
      <c r="C67" s="69"/>
      <c r="D67" s="69"/>
      <c r="E67" s="69"/>
      <c r="F67" s="55"/>
    </row>
    <row r="68" spans="1:9" x14ac:dyDescent="0.25">
      <c r="B68" s="2">
        <f>SUM(B63:B67)</f>
        <v>1</v>
      </c>
      <c r="C68" s="2">
        <f>SUM(C63:C67)</f>
        <v>1</v>
      </c>
      <c r="D68" s="2">
        <f t="shared" ref="D68" si="17">SUM(D63:D67)</f>
        <v>1</v>
      </c>
      <c r="E68" s="2">
        <f t="shared" ref="E68" si="18">SUM(E63:E67)</f>
        <v>1</v>
      </c>
      <c r="F68" s="2">
        <f t="shared" ref="F68" si="19">SUM(F63:F67)</f>
        <v>1</v>
      </c>
      <c r="G68" s="22" t="str">
        <f>IF(PRODUCT(B68:F68)=1,"OK","Chyba!")</f>
        <v>OK</v>
      </c>
    </row>
    <row r="70" spans="1:9" ht="15.75" x14ac:dyDescent="0.25">
      <c r="A70" s="119" t="str">
        <f>Nabídky!E1</f>
        <v>Dodavatel D</v>
      </c>
      <c r="B70" s="119"/>
      <c r="C70" s="119"/>
      <c r="D70" s="119"/>
      <c r="E70" s="119"/>
      <c r="F70" s="119"/>
    </row>
    <row r="72" spans="1:9" x14ac:dyDescent="0.25">
      <c r="A72" s="120" t="s">
        <v>35</v>
      </c>
      <c r="B72" s="120"/>
      <c r="C72" s="120"/>
      <c r="D72" s="120"/>
      <c r="E72" s="120"/>
      <c r="F72" s="120"/>
    </row>
    <row r="73" spans="1:9" ht="15.75" thickBot="1" x14ac:dyDescent="0.3">
      <c r="B73" s="22" t="s">
        <v>17</v>
      </c>
      <c r="C73" s="22" t="s">
        <v>18</v>
      </c>
      <c r="D73" s="22" t="s">
        <v>19</v>
      </c>
      <c r="E73" s="22" t="s">
        <v>20</v>
      </c>
      <c r="F73" s="22" t="s">
        <v>21</v>
      </c>
    </row>
    <row r="74" spans="1:9" ht="15.75" thickBot="1" x14ac:dyDescent="0.3">
      <c r="B74" s="107" t="s">
        <v>48</v>
      </c>
      <c r="C74" s="108"/>
      <c r="D74" s="107" t="s">
        <v>9</v>
      </c>
      <c r="E74" s="108"/>
      <c r="F74" s="98" t="s">
        <v>49</v>
      </c>
      <c r="H74" s="107" t="s">
        <v>36</v>
      </c>
      <c r="I74" s="108"/>
    </row>
    <row r="75" spans="1:9" ht="15.75" thickBot="1" x14ac:dyDescent="0.3">
      <c r="B75" s="23" t="s">
        <v>10</v>
      </c>
      <c r="C75" s="7" t="s">
        <v>11</v>
      </c>
      <c r="D75" s="6" t="s">
        <v>12</v>
      </c>
      <c r="E75" s="8" t="s">
        <v>0</v>
      </c>
      <c r="F75" s="24" t="s">
        <v>1</v>
      </c>
      <c r="H75" s="53">
        <f>IF(G91="OK",SUMPRODUCT(B86:F90,'Nastavení modelu'!$B$26:$F$30)/'Nastavení modelu'!$G$31*100,"Chyba!")</f>
        <v>34.5</v>
      </c>
      <c r="I75" s="54" t="str">
        <f>IF(G91="OK",IF(H75&lt;'Nastavení modelu'!$D$37,'Nastavení modelu'!$B$37,IF(H75&lt;'Nastavení modelu'!$D$38,'Nastavení modelu'!$B$38,IF(H75&lt;'Nastavení modelu'!$D$39,'Nastavení modelu'!$B$39,IF(H75&lt;'Nastavení modelu'!$D$40,'Nastavení modelu'!$B$40,'Nastavení modelu'!$B$41)))),"Chyba!")</f>
        <v>špatná nabídka</v>
      </c>
    </row>
    <row r="76" spans="1:9" x14ac:dyDescent="0.25">
      <c r="A76" s="3">
        <v>1</v>
      </c>
      <c r="B76" s="34" t="str">
        <f>IF(Nabídky!$E$2=1,"ano","ne")</f>
        <v>ne</v>
      </c>
      <c r="C76" s="49" t="str">
        <f>IF(Nabídky!$E$3=1,"ano","ne")</f>
        <v>ano</v>
      </c>
      <c r="D76" s="50" t="str">
        <f>IF(Nabídky!$E$4=1,"ano","ne")</f>
        <v>ne</v>
      </c>
      <c r="E76" s="35" t="str">
        <f>IF(Nabídky!$E$5=1,"ano","ne")</f>
        <v>ne</v>
      </c>
      <c r="F76" s="12" t="str">
        <f>IF(Nabídky!$E$6=1,"ano","ne")</f>
        <v>ne</v>
      </c>
    </row>
    <row r="77" spans="1:9" x14ac:dyDescent="0.25">
      <c r="A77" s="3">
        <v>2</v>
      </c>
      <c r="B77" s="14" t="str">
        <f>IF(Nabídky!$E$2=2,"ano","ne")</f>
        <v>ne</v>
      </c>
      <c r="C77" s="15" t="str">
        <f>IF(Nabídky!$E$3=2,"ano","ne")</f>
        <v>ne</v>
      </c>
      <c r="D77" s="14" t="str">
        <f>IF(Nabídky!$E$4=2,"ano","ne")</f>
        <v>ano</v>
      </c>
      <c r="E77" s="15" t="str">
        <f>IF(Nabídky!$E$5=2,"ano","ne")</f>
        <v>ano</v>
      </c>
      <c r="F77" s="16" t="str">
        <f>IF(Nabídky!$E$6=2,"ano","ne")</f>
        <v>ano</v>
      </c>
    </row>
    <row r="78" spans="1:9" x14ac:dyDescent="0.25">
      <c r="A78" s="3">
        <v>3</v>
      </c>
      <c r="B78" s="14" t="str">
        <f>IF(Nabídky!$E$2=3,"ano","ne")</f>
        <v>ne</v>
      </c>
      <c r="C78" s="90" t="str">
        <f>IF(Nabídky!$E$3=3,"ano","ne")</f>
        <v>ne</v>
      </c>
      <c r="D78" s="89" t="str">
        <f>IF(Nabídky!$E$4=3,"ano","ne")</f>
        <v>ne</v>
      </c>
      <c r="E78" s="91"/>
      <c r="F78" s="75" t="str">
        <f>IF(Nabídky!$E$6=3,"ano","ne")</f>
        <v>ne</v>
      </c>
    </row>
    <row r="79" spans="1:9" x14ac:dyDescent="0.25">
      <c r="A79" s="3">
        <v>4</v>
      </c>
      <c r="B79" s="89" t="str">
        <f>IF(Nabídky!$E$2=4,"ano","ne")</f>
        <v>ano</v>
      </c>
      <c r="C79" s="91"/>
      <c r="D79" s="92"/>
      <c r="E79" s="91"/>
      <c r="F79" s="93"/>
    </row>
    <row r="80" spans="1:9" ht="15.75" thickBot="1" x14ac:dyDescent="0.3">
      <c r="A80" s="3">
        <v>5</v>
      </c>
      <c r="B80" s="36" t="str">
        <f>IF(Nabídky!$E$2=5,"ano","ne")</f>
        <v>ne</v>
      </c>
      <c r="C80" s="37"/>
      <c r="D80" s="94"/>
      <c r="E80" s="37"/>
      <c r="F80" s="95"/>
    </row>
    <row r="81" spans="1:7" x14ac:dyDescent="0.25">
      <c r="A81" s="41"/>
      <c r="B81" s="51"/>
      <c r="C81" s="51"/>
      <c r="D81" s="51"/>
      <c r="E81" s="51"/>
      <c r="F81" s="51"/>
    </row>
    <row r="82" spans="1:7" x14ac:dyDescent="0.25">
      <c r="A82" s="120" t="s">
        <v>37</v>
      </c>
      <c r="B82" s="120"/>
      <c r="C82" s="120"/>
      <c r="D82" s="120"/>
      <c r="E82" s="120"/>
      <c r="F82" s="120"/>
    </row>
    <row r="83" spans="1:7" ht="15.75" thickBot="1" x14ac:dyDescent="0.3">
      <c r="B83" s="22" t="s">
        <v>17</v>
      </c>
      <c r="C83" s="22" t="s">
        <v>18</v>
      </c>
      <c r="D83" s="22" t="s">
        <v>19</v>
      </c>
      <c r="E83" s="22" t="s">
        <v>20</v>
      </c>
      <c r="F83" s="22" t="s">
        <v>21</v>
      </c>
    </row>
    <row r="84" spans="1:7" ht="15.75" thickBot="1" x14ac:dyDescent="0.3">
      <c r="B84" s="107" t="s">
        <v>48</v>
      </c>
      <c r="C84" s="108"/>
      <c r="D84" s="107" t="s">
        <v>9</v>
      </c>
      <c r="E84" s="108"/>
      <c r="F84" s="98" t="s">
        <v>49</v>
      </c>
    </row>
    <row r="85" spans="1:7" ht="15.75" thickBot="1" x14ac:dyDescent="0.3">
      <c r="B85" s="23" t="s">
        <v>10</v>
      </c>
      <c r="C85" s="7" t="s">
        <v>11</v>
      </c>
      <c r="D85" s="6" t="s">
        <v>12</v>
      </c>
      <c r="E85" s="8" t="s">
        <v>0</v>
      </c>
      <c r="F85" s="24" t="s">
        <v>1</v>
      </c>
    </row>
    <row r="86" spans="1:7" x14ac:dyDescent="0.25">
      <c r="A86" s="3">
        <v>1</v>
      </c>
      <c r="B86" s="50">
        <f t="shared" ref="B86:F88" si="20">IF(B76="ano",1,0)</f>
        <v>0</v>
      </c>
      <c r="C86" s="35">
        <f t="shared" si="20"/>
        <v>1</v>
      </c>
      <c r="D86" s="34">
        <f t="shared" si="20"/>
        <v>0</v>
      </c>
      <c r="E86" s="35">
        <f t="shared" si="20"/>
        <v>0</v>
      </c>
      <c r="F86" s="12">
        <f t="shared" si="20"/>
        <v>0</v>
      </c>
    </row>
    <row r="87" spans="1:7" x14ac:dyDescent="0.25">
      <c r="A87" s="3">
        <v>2</v>
      </c>
      <c r="B87" s="96">
        <f t="shared" ref="B87:E87" si="21">IF(B77="ano",1,0)</f>
        <v>0</v>
      </c>
      <c r="C87" s="11">
        <f t="shared" si="21"/>
        <v>0</v>
      </c>
      <c r="D87" s="10">
        <f t="shared" si="21"/>
        <v>1</v>
      </c>
      <c r="E87" s="11">
        <f t="shared" si="21"/>
        <v>1</v>
      </c>
      <c r="F87" s="88">
        <f t="shared" si="20"/>
        <v>1</v>
      </c>
    </row>
    <row r="88" spans="1:7" x14ac:dyDescent="0.25">
      <c r="A88" s="3">
        <v>3</v>
      </c>
      <c r="B88" s="96">
        <f t="shared" ref="B88:D90" si="22">IF(B78="ano",1,0)</f>
        <v>0</v>
      </c>
      <c r="C88" s="11">
        <f t="shared" si="22"/>
        <v>0</v>
      </c>
      <c r="D88" s="10">
        <f t="shared" si="22"/>
        <v>0</v>
      </c>
      <c r="E88" s="73"/>
      <c r="F88" s="88">
        <f t="shared" si="20"/>
        <v>0</v>
      </c>
    </row>
    <row r="89" spans="1:7" x14ac:dyDescent="0.25">
      <c r="A89" s="3">
        <v>4</v>
      </c>
      <c r="B89" s="96">
        <f t="shared" si="22"/>
        <v>1</v>
      </c>
      <c r="C89" s="97"/>
      <c r="D89" s="97"/>
      <c r="E89" s="97"/>
      <c r="F89" s="73"/>
    </row>
    <row r="90" spans="1:7" ht="15.75" thickBot="1" x14ac:dyDescent="0.3">
      <c r="A90" s="3">
        <v>5</v>
      </c>
      <c r="B90" s="53">
        <f t="shared" si="22"/>
        <v>0</v>
      </c>
      <c r="C90" s="69"/>
      <c r="D90" s="69"/>
      <c r="E90" s="69"/>
      <c r="F90" s="55"/>
    </row>
    <row r="91" spans="1:7" x14ac:dyDescent="0.25">
      <c r="B91" s="2">
        <f>SUM(B86:B90)</f>
        <v>1</v>
      </c>
      <c r="C91" s="2">
        <f>SUM(C86:C90)</f>
        <v>1</v>
      </c>
      <c r="D91" s="2">
        <f t="shared" ref="D91" si="23">SUM(D86:D90)</f>
        <v>1</v>
      </c>
      <c r="E91" s="2">
        <f t="shared" ref="E91" si="24">SUM(E86:E90)</f>
        <v>1</v>
      </c>
      <c r="F91" s="2">
        <f t="shared" ref="F91" si="25">SUM(F86:F90)</f>
        <v>1</v>
      </c>
      <c r="G91" s="22" t="str">
        <f>IF(PRODUCT(B91:F91)=1,"OK","Chyba!")</f>
        <v>OK</v>
      </c>
    </row>
  </sheetData>
  <mergeCells count="32">
    <mergeCell ref="H74:I74"/>
    <mergeCell ref="A82:F82"/>
    <mergeCell ref="B84:C84"/>
    <mergeCell ref="D84:E84"/>
    <mergeCell ref="B74:C74"/>
    <mergeCell ref="D74:E74"/>
    <mergeCell ref="H5:I5"/>
    <mergeCell ref="H51:I51"/>
    <mergeCell ref="A13:F13"/>
    <mergeCell ref="A24:F24"/>
    <mergeCell ref="A26:F26"/>
    <mergeCell ref="B28:C28"/>
    <mergeCell ref="D28:E28"/>
    <mergeCell ref="B15:C15"/>
    <mergeCell ref="D15:E15"/>
    <mergeCell ref="A49:F49"/>
    <mergeCell ref="B51:C51"/>
    <mergeCell ref="D51:E51"/>
    <mergeCell ref="H28:I28"/>
    <mergeCell ref="A36:F36"/>
    <mergeCell ref="B38:C38"/>
    <mergeCell ref="D38:E38"/>
    <mergeCell ref="A1:F1"/>
    <mergeCell ref="A3:F3"/>
    <mergeCell ref="B5:C5"/>
    <mergeCell ref="D5:E5"/>
    <mergeCell ref="A59:F59"/>
    <mergeCell ref="B61:C61"/>
    <mergeCell ref="D61:E61"/>
    <mergeCell ref="A70:F70"/>
    <mergeCell ref="A47:F47"/>
    <mergeCell ref="A72:F72"/>
  </mergeCells>
  <conditionalFormatting sqref="G22">
    <cfRule type="cellIs" dxfId="15" priority="82" operator="equal">
      <formula>"OK"</formula>
    </cfRule>
    <cfRule type="cellIs" dxfId="14" priority="83" operator="equal">
      <formula>"Chyba!"</formula>
    </cfRule>
  </conditionalFormatting>
  <conditionalFormatting sqref="H6">
    <cfRule type="cellIs" dxfId="13" priority="81" operator="equal">
      <formula>"Chyba!"</formula>
    </cfRule>
  </conditionalFormatting>
  <conditionalFormatting sqref="I6">
    <cfRule type="cellIs" dxfId="12" priority="80" operator="equal">
      <formula>"Chyba!"</formula>
    </cfRule>
  </conditionalFormatting>
  <conditionalFormatting sqref="G45">
    <cfRule type="cellIs" dxfId="11" priority="56" operator="equal">
      <formula>"OK"</formula>
    </cfRule>
    <cfRule type="cellIs" dxfId="10" priority="57" operator="equal">
      <formula>"Chyba!"</formula>
    </cfRule>
  </conditionalFormatting>
  <conditionalFormatting sqref="G68">
    <cfRule type="cellIs" dxfId="9" priority="52" operator="equal">
      <formula>"OK"</formula>
    </cfRule>
    <cfRule type="cellIs" dxfId="8" priority="53" operator="equal">
      <formula>"Chyba!"</formula>
    </cfRule>
  </conditionalFormatting>
  <conditionalFormatting sqref="G91">
    <cfRule type="cellIs" dxfId="7" priority="48" operator="equal">
      <formula>"OK"</formula>
    </cfRule>
    <cfRule type="cellIs" dxfId="6" priority="49" operator="equal">
      <formula>"Chyba!"</formula>
    </cfRule>
  </conditionalFormatting>
  <conditionalFormatting sqref="H29">
    <cfRule type="cellIs" dxfId="5" priority="21" operator="equal">
      <formula>"Chyba!"</formula>
    </cfRule>
  </conditionalFormatting>
  <conditionalFormatting sqref="H52">
    <cfRule type="cellIs" dxfId="4" priority="19" operator="equal">
      <formula>"Chyba!"</formula>
    </cfRule>
  </conditionalFormatting>
  <conditionalFormatting sqref="H75">
    <cfRule type="cellIs" dxfId="3" priority="17" operator="equal">
      <formula>"Chyba!"</formula>
    </cfRule>
  </conditionalFormatting>
  <conditionalFormatting sqref="I29">
    <cfRule type="cellIs" dxfId="2" priority="3" operator="equal">
      <formula>"Chyba!"</formula>
    </cfRule>
  </conditionalFormatting>
  <conditionalFormatting sqref="I52">
    <cfRule type="cellIs" dxfId="1" priority="2" operator="equal">
      <formula>"Chyba!"</formula>
    </cfRule>
  </conditionalFormatting>
  <conditionalFormatting sqref="I75">
    <cfRule type="cellIs" dxfId="0" priority="1" operator="equal">
      <formula>"Chyba!"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2" sqref="E2"/>
    </sheetView>
  </sheetViews>
  <sheetFormatPr defaultRowHeight="15" x14ac:dyDescent="0.25"/>
  <cols>
    <col min="1" max="1" width="23.7109375" style="2" customWidth="1"/>
    <col min="2" max="2" width="18" style="2" customWidth="1"/>
    <col min="3" max="3" width="16.5703125" style="2" customWidth="1"/>
    <col min="4" max="4" width="11.85546875" style="2" bestFit="1" customWidth="1"/>
    <col min="5" max="16384" width="9.140625" style="2"/>
  </cols>
  <sheetData>
    <row r="1" spans="1:4" x14ac:dyDescent="0.25">
      <c r="A1" s="86" t="s">
        <v>38</v>
      </c>
      <c r="B1" s="86" t="s">
        <v>50</v>
      </c>
      <c r="C1" s="86" t="s">
        <v>39</v>
      </c>
      <c r="D1" s="86" t="s">
        <v>40</v>
      </c>
    </row>
    <row r="2" spans="1:4" x14ac:dyDescent="0.25">
      <c r="A2" s="99" t="str">
        <f>Nabídky!B1</f>
        <v>Dodavatel A</v>
      </c>
      <c r="B2" s="18">
        <f>Výpočet!H6</f>
        <v>87.5</v>
      </c>
      <c r="C2" s="99" t="str">
        <f>Výpočet!I6</f>
        <v>výborná nabídka</v>
      </c>
      <c r="D2" s="18">
        <f>RANK(B2,$B$2:$B$5,0)</f>
        <v>1</v>
      </c>
    </row>
    <row r="3" spans="1:4" x14ac:dyDescent="0.25">
      <c r="A3" s="99" t="str">
        <f>Nabídky!C1</f>
        <v>Dodavatel B</v>
      </c>
      <c r="B3" s="18">
        <f>Výpočet!H29</f>
        <v>73.5</v>
      </c>
      <c r="C3" s="99" t="str">
        <f>Výpočet!I29</f>
        <v>dobrá nabídka</v>
      </c>
      <c r="D3" s="18">
        <f>RANK(B3,$B$2:$B$5,0)</f>
        <v>2</v>
      </c>
    </row>
    <row r="4" spans="1:4" x14ac:dyDescent="0.25">
      <c r="A4" s="99" t="str">
        <f>Nabídky!D1</f>
        <v>Dodavatel C</v>
      </c>
      <c r="B4" s="18">
        <f>Výpočet!H52</f>
        <v>35.5</v>
      </c>
      <c r="C4" s="99" t="str">
        <f>Výpočet!I52</f>
        <v>špatná nabídka</v>
      </c>
      <c r="D4" s="18">
        <f>RANK(B4,$B$2:$B$5,0)</f>
        <v>3</v>
      </c>
    </row>
    <row r="5" spans="1:4" x14ac:dyDescent="0.25">
      <c r="A5" s="99" t="str">
        <f>Nabídky!E1</f>
        <v>Dodavatel D</v>
      </c>
      <c r="B5" s="18">
        <f>Výpočet!H75</f>
        <v>34.5</v>
      </c>
      <c r="C5" s="99" t="str">
        <f>Výpočet!I75</f>
        <v>špatná nabídka</v>
      </c>
      <c r="D5" s="18">
        <f>RANK(B5,$B$2:$B$5,0)</f>
        <v>4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Nabídky</vt:lpstr>
      <vt:lpstr>Nastavení modelu</vt:lpstr>
      <vt:lpstr>Výpočet</vt:lpstr>
      <vt:lpstr>Vyhodnocení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Šeda</dc:creator>
  <cp:lastModifiedBy>Martin Šeda</cp:lastModifiedBy>
  <dcterms:created xsi:type="dcterms:W3CDTF">2013-03-03T13:38:38Z</dcterms:created>
  <dcterms:modified xsi:type="dcterms:W3CDTF">2013-04-17T06:25:15Z</dcterms:modified>
</cp:coreProperties>
</file>